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E:\Dokumenty ZP 2026\1.Przetargi\ZDP.ZP.271.1.5.2026 - roboty poscaleniowe - Sterkowiec\!SWZ - załączniki\"/>
    </mc:Choice>
  </mc:AlternateContent>
  <xr:revisionPtr revIDLastSave="0" documentId="13_ncr:1_{D7EEF196-B7C2-4A7A-8D3F-0AF3CC06EB9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Zestawienie" sheetId="1" r:id="rId1"/>
    <sheet name="Drogi i melioracje" sheetId="2" r:id="rId2"/>
    <sheet name="Rekultywacja" sheetId="3" r:id="rId3"/>
    <sheet name="Telekomunikacja" sheetId="4" r:id="rId4"/>
    <sheet name="Sieć gazowa" sheetId="5" r:id="rId5"/>
    <sheet name="Sieć wodociągowa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6" l="1"/>
  <c r="G11" i="6"/>
  <c r="G10" i="6"/>
  <c r="G9" i="6"/>
  <c r="G8" i="6"/>
  <c r="G13" i="6" s="1"/>
  <c r="G15" i="6" s="1"/>
  <c r="G17" i="5"/>
  <c r="G16" i="5"/>
  <c r="G15" i="5"/>
  <c r="G14" i="5"/>
  <c r="G13" i="5"/>
  <c r="G12" i="5"/>
  <c r="G11" i="5"/>
  <c r="G10" i="5"/>
  <c r="G9" i="5"/>
  <c r="G8" i="5"/>
  <c r="G18" i="5" s="1"/>
  <c r="G20" i="5" s="1"/>
  <c r="G87" i="4"/>
  <c r="G88" i="4" s="1"/>
  <c r="G83" i="4"/>
  <c r="G82" i="4"/>
  <c r="G84" i="4" s="1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79" i="4" s="1"/>
  <c r="G65" i="4"/>
  <c r="G64" i="4"/>
  <c r="G63" i="4"/>
  <c r="G62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59" i="4" s="1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41" i="4" s="1"/>
  <c r="G90" i="4" s="1"/>
  <c r="G13" i="4"/>
  <c r="G12" i="4"/>
  <c r="G11" i="4"/>
  <c r="G10" i="4"/>
  <c r="G9" i="4"/>
  <c r="G8" i="4"/>
  <c r="G20" i="3"/>
  <c r="G19" i="3"/>
  <c r="G21" i="3" s="1"/>
  <c r="G15" i="3"/>
  <c r="G14" i="3"/>
  <c r="G13" i="3"/>
  <c r="G12" i="3"/>
  <c r="G11" i="3"/>
  <c r="G10" i="3"/>
  <c r="G9" i="3"/>
  <c r="G8" i="3"/>
  <c r="G16" i="3" s="1"/>
  <c r="G23" i="3" s="1"/>
  <c r="G68" i="2"/>
  <c r="G69" i="2" s="1"/>
  <c r="G64" i="2"/>
  <c r="G65" i="2" s="1"/>
  <c r="G60" i="2"/>
  <c r="G59" i="2"/>
  <c r="G58" i="2"/>
  <c r="G57" i="2"/>
  <c r="G56" i="2"/>
  <c r="G55" i="2"/>
  <c r="G54" i="2"/>
  <c r="G61" i="2" s="1"/>
  <c r="G53" i="2"/>
  <c r="G49" i="2"/>
  <c r="G48" i="2"/>
  <c r="G50" i="2" s="1"/>
  <c r="G44" i="2"/>
  <c r="G43" i="2"/>
  <c r="G42" i="2"/>
  <c r="G41" i="2"/>
  <c r="G40" i="2"/>
  <c r="G45" i="2" s="1"/>
  <c r="G36" i="2"/>
  <c r="G37" i="2" s="1"/>
  <c r="G35" i="2"/>
  <c r="G34" i="2"/>
  <c r="G30" i="2"/>
  <c r="G29" i="2"/>
  <c r="G28" i="2"/>
  <c r="G31" i="2" s="1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25" i="2" s="1"/>
  <c r="G91" i="4" l="1"/>
  <c r="D9" i="1" s="1"/>
  <c r="C9" i="1"/>
  <c r="G92" i="4"/>
  <c r="E9" i="1" s="1"/>
  <c r="G22" i="5"/>
  <c r="E10" i="1" s="1"/>
  <c r="C10" i="1"/>
  <c r="G21" i="5"/>
  <c r="D10" i="1" s="1"/>
  <c r="C8" i="1"/>
  <c r="G24" i="3"/>
  <c r="D8" i="1" s="1"/>
  <c r="C11" i="1"/>
  <c r="G16" i="6"/>
  <c r="D11" i="1" s="1"/>
  <c r="G71" i="2"/>
  <c r="C7" i="1" l="1"/>
  <c r="C12" i="1" s="1"/>
  <c r="G72" i="2"/>
  <c r="D7" i="1" s="1"/>
  <c r="D12" i="1" s="1"/>
  <c r="G17" i="6"/>
  <c r="E11" i="1" s="1"/>
  <c r="G25" i="3"/>
  <c r="E8" i="1" s="1"/>
  <c r="G73" i="2" l="1"/>
  <c r="E7" i="1" s="1"/>
  <c r="E12" i="1" s="1"/>
</calcChain>
</file>

<file path=xl/sharedStrings.xml><?xml version="1.0" encoding="utf-8"?>
<sst xmlns="http://schemas.openxmlformats.org/spreadsheetml/2006/main" count="661" uniqueCount="393">
  <si>
    <t>KOSZTORYS OFERTOWY - ZESTAWIENIE</t>
  </si>
  <si>
    <t>Stawka VAT</t>
  </si>
  <si>
    <t>Lp.</t>
  </si>
  <si>
    <t>Zakres branżowy</t>
  </si>
  <si>
    <t>Wartość netto [zł]</t>
  </si>
  <si>
    <t>VAT [zł]</t>
  </si>
  <si>
    <t>Wartość brutto [zł]</t>
  </si>
  <si>
    <t>Arkusz szczegółowy</t>
  </si>
  <si>
    <t>Budowa, przebudowa i remont dróg oraz roboty melioracyjne</t>
  </si>
  <si>
    <t>Drogi i melioracje</t>
  </si>
  <si>
    <t>Roboty rekultywacyjne</t>
  </si>
  <si>
    <t>Rekultywacja</t>
  </si>
  <si>
    <t>Przebudowa infrastruktury telekomunikacyjnej</t>
  </si>
  <si>
    <t>Telekomunikacja</t>
  </si>
  <si>
    <t>Zabezpieczenie sieci gazowej</t>
  </si>
  <si>
    <t>Sieć gazowa</t>
  </si>
  <si>
    <t>Zabezpieczenie sieci wodociągowej</t>
  </si>
  <si>
    <t>Sieć wodociągowa</t>
  </si>
  <si>
    <t>CENA OFERTY RAZEM</t>
  </si>
  <si>
    <t>Wykonawca</t>
  </si>
  <si>
    <t>Cena brutto słownie</t>
  </si>
  <si>
    <t>........................................................
(data i podpis Wykonawcy)</t>
  </si>
  <si>
    <t>KOSZTORYS OFERTOWY</t>
  </si>
  <si>
    <t>ROBOTY DROGOWE I MELIORACYJNE</t>
  </si>
  <si>
    <t>Ceny jednostkowe netto należy uzupełnić w żółtych komórkach. Szczegółowy zakres pozycji określa przedmiar robót i dokumentacja zamówienia.</t>
  </si>
  <si>
    <t>Kod STWiORB / podstawa</t>
  </si>
  <si>
    <t>Nazwa pozycji</t>
  </si>
  <si>
    <t>J.m.</t>
  </si>
  <si>
    <t>Ilość</t>
  </si>
  <si>
    <t>Cena jedn. netto [zł]</t>
  </si>
  <si>
    <t>ROBOTY PRZYGOTOWAWCZE</t>
  </si>
  <si>
    <t>1</t>
  </si>
  <si>
    <t>01.01.01.21a</t>
  </si>
  <si>
    <t>Wyznaczenie trasy i punktów wysokościowych - drogi</t>
  </si>
  <si>
    <t>km</t>
  </si>
  <si>
    <t>2</t>
  </si>
  <si>
    <t>Wyznaczenie trasy i punktów wysokościowych - rowy</t>
  </si>
  <si>
    <t>3</t>
  </si>
  <si>
    <t>01.02.01.11a</t>
  </si>
  <si>
    <t>Karczowanie drzew o średnicy 10-35 cm</t>
  </si>
  <si>
    <t>szt.</t>
  </si>
  <si>
    <t>4</t>
  </si>
  <si>
    <t>01.02.01.11b</t>
  </si>
  <si>
    <t>Karczowanie pni drzew o średnicy 10-36 cm</t>
  </si>
  <si>
    <t>5</t>
  </si>
  <si>
    <t>01.02.01.12a</t>
  </si>
  <si>
    <t>Karczowanie drzew o średnicy 36-55 cm</t>
  </si>
  <si>
    <t>6</t>
  </si>
  <si>
    <t>01.02.01.12b</t>
  </si>
  <si>
    <t>Karczowanie pni drzew o średnicy 36-55 cm</t>
  </si>
  <si>
    <t>7</t>
  </si>
  <si>
    <t>01.02.01.13a</t>
  </si>
  <si>
    <t>Karczowanie drzew o średnicy ponad 55 cm</t>
  </si>
  <si>
    <t>8</t>
  </si>
  <si>
    <t>01.02.01.13b</t>
  </si>
  <si>
    <t>Karczowanie pni drzew o średnicy ponad 55 cm</t>
  </si>
  <si>
    <t>9</t>
  </si>
  <si>
    <t>01.02.01.22</t>
  </si>
  <si>
    <t>Karczowanie krzaków i poszycia</t>
  </si>
  <si>
    <t>ha</t>
  </si>
  <si>
    <t>10</t>
  </si>
  <si>
    <t>01.02.02.14</t>
  </si>
  <si>
    <t>Usunięcie warstwy humusu gr. 25-35 cm z wywiezieniem na odkład</t>
  </si>
  <si>
    <t>m²</t>
  </si>
  <si>
    <t>11</t>
  </si>
  <si>
    <t>01.02.04.11</t>
  </si>
  <si>
    <t>Rozebranie podbudowy z kruszywa</t>
  </si>
  <si>
    <t>12</t>
  </si>
  <si>
    <t>01.02.04.21</t>
  </si>
  <si>
    <t>Rozebranie nawierzchni z tłucznia</t>
  </si>
  <si>
    <t>13</t>
  </si>
  <si>
    <t>01.02.04.48</t>
  </si>
  <si>
    <t>Rozebranie prefabrykowanych elementów betonowych</t>
  </si>
  <si>
    <t>m³</t>
  </si>
  <si>
    <t>14</t>
  </si>
  <si>
    <t>01.02.04.51b</t>
  </si>
  <si>
    <t>Rozebranie ogrodzeń z siatki</t>
  </si>
  <si>
    <t>m</t>
  </si>
  <si>
    <t>15</t>
  </si>
  <si>
    <t>01.02.04.72</t>
  </si>
  <si>
    <t>Rozebranie przepustów z rur żelbetowych</t>
  </si>
  <si>
    <t>16</t>
  </si>
  <si>
    <t>01.02.04.77</t>
  </si>
  <si>
    <t>Rozebranie przepustów z rur z tworzyw sztucznych</t>
  </si>
  <si>
    <t>17</t>
  </si>
  <si>
    <t>01.02.04.91</t>
  </si>
  <si>
    <t>Rozebranie ścianek czołowych przepustów</t>
  </si>
  <si>
    <t>Razem: ROBOTY PRZYGOTOWAWCZE</t>
  </si>
  <si>
    <t>ROBOTY ZIEMNE</t>
  </si>
  <si>
    <t>18</t>
  </si>
  <si>
    <t>02.01.01.13</t>
  </si>
  <si>
    <t>Wykopy mechaniczne z transportem urobku na nasyp</t>
  </si>
  <si>
    <t>19</t>
  </si>
  <si>
    <t>02.01.01.16</t>
  </si>
  <si>
    <t>Wykopy mechaniczne z transportem i zagospodarowaniem urobku</t>
  </si>
  <si>
    <t>20</t>
  </si>
  <si>
    <t>02.03.01.15a</t>
  </si>
  <si>
    <t>Górne warstwy nasypów z gruntu z dokopu</t>
  </si>
  <si>
    <t>Razem: ROBOTY ZIEMNE</t>
  </si>
  <si>
    <t>ODWODNIENIE KORPUSU DROGOWEGO</t>
  </si>
  <si>
    <t>21</t>
  </si>
  <si>
    <t>03.01.03.01</t>
  </si>
  <si>
    <t>Czyszczenie urządzeń odwadniających - przepustów</t>
  </si>
  <si>
    <t>22</t>
  </si>
  <si>
    <t>03.02.01.72</t>
  </si>
  <si>
    <t>Regulacja pionowa studzienek rewizyjnych</t>
  </si>
  <si>
    <t>23</t>
  </si>
  <si>
    <t>03.02.01.73</t>
  </si>
  <si>
    <t>Regulacja pionowa zasuw wodociągowych</t>
  </si>
  <si>
    <t>Razem: ODWODNIENIE KORPUSU DROGOWEGO</t>
  </si>
  <si>
    <t>PODBUDOWY</t>
  </si>
  <si>
    <t>24</t>
  </si>
  <si>
    <t>04.01.01.12</t>
  </si>
  <si>
    <t>Koryto mechaniczne z profilowaniem i zagęszczeniem podłoża, gł. 11-20 cm</t>
  </si>
  <si>
    <t>25</t>
  </si>
  <si>
    <t>04.04.02.24a</t>
  </si>
  <si>
    <t>Podbudowa z kruszywa łamanego 0-63 mm, warstwa górna gr. 16 cm</t>
  </si>
  <si>
    <t>26</t>
  </si>
  <si>
    <t>04.04.02.24b</t>
  </si>
  <si>
    <t>Podbudowa pomocnicza z kruszywa łamanego 0-63 mm, gr. 20 cm</t>
  </si>
  <si>
    <t>27</t>
  </si>
  <si>
    <t>04.05.01.31</t>
  </si>
  <si>
    <t>Warstwa wzmacniająca podłoże stabilizowana cementem 1,5-2,5 MPa, gr. 20 cm</t>
  </si>
  <si>
    <t>28</t>
  </si>
  <si>
    <t>04.10.01.01</t>
  </si>
  <si>
    <t>Ułożenie geokompozytu</t>
  </si>
  <si>
    <t>Razem: PODBUDOWY</t>
  </si>
  <si>
    <t>NAWIERZCHNIE</t>
  </si>
  <si>
    <t>29</t>
  </si>
  <si>
    <t>05.02.03.11</t>
  </si>
  <si>
    <t>Nawierzchnia z kruszywa łamanego 0-31,5 mm, gr. 10 cm</t>
  </si>
  <si>
    <t>30</t>
  </si>
  <si>
    <t>05.02.03.12</t>
  </si>
  <si>
    <t>Nawierzchnia z kruszywa łamanego 0-31,5 mm, gr. 15 cm - zjazdy</t>
  </si>
  <si>
    <t>Razem: NAWIERZCHNIE</t>
  </si>
  <si>
    <t>ROBOTY WYKOŃCZENIOWE</t>
  </si>
  <si>
    <t>31</t>
  </si>
  <si>
    <t>06.01.01.22</t>
  </si>
  <si>
    <t>Humusowanie z obsianiem skarp, gr. humusu 10 cm</t>
  </si>
  <si>
    <t>32</t>
  </si>
  <si>
    <t>06.01.01.44</t>
  </si>
  <si>
    <t>Umocnienie skarp i dna rowów betonowymi płytami ażurowymi</t>
  </si>
  <si>
    <t>33</t>
  </si>
  <si>
    <t>06.01.01.68a</t>
  </si>
  <si>
    <t>Prefabrykowane ścianki wlotów i wylotów przepustów Ø 40 cm</t>
  </si>
  <si>
    <t>34</t>
  </si>
  <si>
    <t>06.01.01.68c</t>
  </si>
  <si>
    <t>Prefabrykowane ścianki wlotów i wylotów przepustów Ø 60 cm</t>
  </si>
  <si>
    <t>35</t>
  </si>
  <si>
    <t>06.02.02.11</t>
  </si>
  <si>
    <t>Przepusty rurowe PP Ø 40 cm</t>
  </si>
  <si>
    <t>36</t>
  </si>
  <si>
    <t>06.02.02.13</t>
  </si>
  <si>
    <t>Przepusty rurowe PP Ø 60 cm</t>
  </si>
  <si>
    <t>37</t>
  </si>
  <si>
    <t>06.04.01.21a</t>
  </si>
  <si>
    <t>Oczyszczenie i profilowanie rowów, szer. dna 0,4-0,6 m</t>
  </si>
  <si>
    <t>38</t>
  </si>
  <si>
    <t>06.04.01.21b</t>
  </si>
  <si>
    <t>Oczyszczenie i profilowanie rowów, szer. dna 1,0-1,2 m</t>
  </si>
  <si>
    <t>Razem: ROBOTY WYKOŃCZENIOWE</t>
  </si>
  <si>
    <t>URZĄDZENIA BEZPIECZEŃSTWA RUCHU</t>
  </si>
  <si>
    <t>39</t>
  </si>
  <si>
    <t>07.06.01.11</t>
  </si>
  <si>
    <t>Ustawienie ogrodzenia z siatki leśnej</t>
  </si>
  <si>
    <t>Razem: URZĄDZENIA BEZPIECZEŃSTWA RUCHU</t>
  </si>
  <si>
    <t>INNE ROBOTY</t>
  </si>
  <si>
    <t>40</t>
  </si>
  <si>
    <t>10.08.01.10</t>
  </si>
  <si>
    <t>Przeniesienie lub regulacja istniejącego hydrantu wraz z zasuwami</t>
  </si>
  <si>
    <t>kpl.</t>
  </si>
  <si>
    <t>Razem: INNE ROBOTY</t>
  </si>
  <si>
    <t>RAZEM NETTO</t>
  </si>
  <si>
    <t>VAT 23%</t>
  </si>
  <si>
    <t>RAZEM BRUTTO</t>
  </si>
  <si>
    <t>ROBOTY REKULTYWACYJNE</t>
  </si>
  <si>
    <t>Karczowanie pni drzew o średnicy 10-35 cm</t>
  </si>
  <si>
    <t>01.02.01.22a</t>
  </si>
  <si>
    <t>01.02.01.22b</t>
  </si>
  <si>
    <t>Karczowanie poszycia</t>
  </si>
  <si>
    <t>02.01.01.11a</t>
  </si>
  <si>
    <t>Przygotowanie powierzchni pod tereny rolnicze</t>
  </si>
  <si>
    <t>02.01.01.11b</t>
  </si>
  <si>
    <t>Orka i spulchnienie rekultywowanych gruntów</t>
  </si>
  <si>
    <t>ROBOTY TELEKOMUNIKACYJNE</t>
  </si>
  <si>
    <t>PRZEBUDOWA I ZABEZPIECZENIE RUROCIĄGU KABLOWEGO</t>
  </si>
  <si>
    <t>1.1 </t>
  </si>
  <si>
    <t>KNR 201/701/5 (3)</t>
  </si>
  <si>
    <t>Ręczne kopanie rowów dla kabli - przekopy kontrolne</t>
  </si>
  <si>
    <t>1.2 </t>
  </si>
  <si>
    <t>KNR 201/704/5 (4)</t>
  </si>
  <si>
    <t>Ręczne zasypywanie rowów dla kabli - przekopy kontrolne</t>
  </si>
  <si>
    <t>1.3 </t>
  </si>
  <si>
    <t>KNNR 5/701/2</t>
  </si>
  <si>
    <t>Odkopanie istniejącego rurociągu kablowego - odcinek T3-T4</t>
  </si>
  <si>
    <t>1.4 </t>
  </si>
  <si>
    <t>KNR 501/614/9</t>
  </si>
  <si>
    <t>Przekładanie rury RHDPE 40/3,7 - pierwsza</t>
  </si>
  <si>
    <t>1.5 </t>
  </si>
  <si>
    <t>KNR 501/614/10</t>
  </si>
  <si>
    <t>Przekładanie rury RHDPE 40/3,7 - każda następna</t>
  </si>
  <si>
    <t>1.6 </t>
  </si>
  <si>
    <t>KNR 510/303/3</t>
  </si>
  <si>
    <t>Ułożenie dwudzielnej rury ochronnej Ø 160 mm</t>
  </si>
  <si>
    <t>1.7 </t>
  </si>
  <si>
    <t>TPSA 40/501/2</t>
  </si>
  <si>
    <t>Ułożenie kabla lokalizacyjnego XzTKMXpw 2x2x0,6</t>
  </si>
  <si>
    <t>1.8 </t>
  </si>
  <si>
    <t>KNR 501/1016/5</t>
  </si>
  <si>
    <t>Montaż złączy doziemnych na kablach abonenckich</t>
  </si>
  <si>
    <t>1.9 </t>
  </si>
  <si>
    <t>TPSA 40/731/3</t>
  </si>
  <si>
    <t>Przełączenie żył w otwartym złączu kablowym</t>
  </si>
  <si>
    <t>1.10 </t>
  </si>
  <si>
    <t>KNP 5/339/1</t>
  </si>
  <si>
    <t>Oznakowanie trasy rurociągu taśmą</t>
  </si>
  <si>
    <t>1.11 </t>
  </si>
  <si>
    <t>KNR 231/105/2</t>
  </si>
  <si>
    <t>Podsypka piaskowa - dodatek za każdy następny 1 cm</t>
  </si>
  <si>
    <t>1.12 </t>
  </si>
  <si>
    <t>KNR 231/105/1</t>
  </si>
  <si>
    <t>Podsypka piaskowa gr. 3 cm</t>
  </si>
  <si>
    <t>1.13 </t>
  </si>
  <si>
    <t>KNNR 5/702/5</t>
  </si>
  <si>
    <t>Mechaniczne zasypanie przesuniętego rurociągu - T3-T4</t>
  </si>
  <si>
    <t>1.14 </t>
  </si>
  <si>
    <t>TPSA 39/402/2</t>
  </si>
  <si>
    <t>Otwarcie i zamknięcie zasobników złączowych</t>
  </si>
  <si>
    <t>1.15 </t>
  </si>
  <si>
    <t>TPSA 39/401/2</t>
  </si>
  <si>
    <t>Przesunięcie istniejącego zasobnika złączowego</t>
  </si>
  <si>
    <t>1.16 </t>
  </si>
  <si>
    <t>KNR 502/609/4</t>
  </si>
  <si>
    <t>Montaż słupków oznaczeniowo-pomiarowych SO-P</t>
  </si>
  <si>
    <t>1.17 </t>
  </si>
  <si>
    <t>TPSA 39/104/5 (1)</t>
  </si>
  <si>
    <t>Przepust sterowany HDPE Ø 160 mm - nakłady na 1 m</t>
  </si>
  <si>
    <t>1.18 </t>
  </si>
  <si>
    <t>TPSA 39/104/5 (2)</t>
  </si>
  <si>
    <t>Przepust sterowany HDPE Ø 160 mm - nakłady na 1 przepust</t>
  </si>
  <si>
    <t>1.19 </t>
  </si>
  <si>
    <t>KNR 501/214/1</t>
  </si>
  <si>
    <t>Budowa przepustów z rur stalowych pod drogami</t>
  </si>
  <si>
    <t>1.20 </t>
  </si>
  <si>
    <t>TPSA 39/202/7</t>
  </si>
  <si>
    <t>Wciąganie kanalizacji wtórnej 3xØ 40 mm - otwór wolny</t>
  </si>
  <si>
    <t>1.21 </t>
  </si>
  <si>
    <t>TPSA 39/202/19</t>
  </si>
  <si>
    <t>Wciąganie kanalizacji wtórnej 2xØ 40 mm - otwór częściowo zajęty</t>
  </si>
  <si>
    <t>1.22 </t>
  </si>
  <si>
    <t>TPSA 40/503/11</t>
  </si>
  <si>
    <t>Wciąganie kabla lokalizacyjnego do rur osłonowych</t>
  </si>
  <si>
    <t>1.23 </t>
  </si>
  <si>
    <t>TPSA 39/303/15</t>
  </si>
  <si>
    <t>Budowa rurociągu kablowego HDPE Ø 40 mm - pierwsza rura</t>
  </si>
  <si>
    <t>1.24 </t>
  </si>
  <si>
    <t>TPSA 39/303/16</t>
  </si>
  <si>
    <t>Budowa rurociągu kablowego HDPE Ø 40 mm - każda następna rura</t>
  </si>
  <si>
    <t>1.25 </t>
  </si>
  <si>
    <t>DC 12/303/1</t>
  </si>
  <si>
    <t>Montaż markera kulistego</t>
  </si>
  <si>
    <t>1.26 </t>
  </si>
  <si>
    <t>1.27 </t>
  </si>
  <si>
    <t>1.28 </t>
  </si>
  <si>
    <t>1.29 </t>
  </si>
  <si>
    <t>Oznakowanie trasy rurociągu taśmą ostrzegawczą</t>
  </si>
  <si>
    <t>1.30 </t>
  </si>
  <si>
    <t>TPSA 39/204/4</t>
  </si>
  <si>
    <t>Montaż złączy rur polietylenowych HDPE Ø 40 mm</t>
  </si>
  <si>
    <t>1.31 </t>
  </si>
  <si>
    <t>Montaż zaślepek rurociągu HDPE Ø 40 mm</t>
  </si>
  <si>
    <t>1.32 </t>
  </si>
  <si>
    <t>TPSA 39/206/6</t>
  </si>
  <si>
    <t>Badanie szczelności rurociągów kablowych</t>
  </si>
  <si>
    <t>odcinek</t>
  </si>
  <si>
    <t>1.33 </t>
  </si>
  <si>
    <t>TPSA 39/302/11</t>
  </si>
  <si>
    <t>Demontaż rurociągu kablowego</t>
  </si>
  <si>
    <t>Razem: PRZEBUDOWA I ZABEZPIECZENIE RUROCIĄGU KABLOWEGO</t>
  </si>
  <si>
    <t>PRZEBUDOWA KABLA ŚWIATŁOWODOWEGO ICHB PAN PCSS</t>
  </si>
  <si>
    <t>2.1 </t>
  </si>
  <si>
    <t>TPSA 39/402/1</t>
  </si>
  <si>
    <t>2.2 </t>
  </si>
  <si>
    <t>TPSA 39/608/2</t>
  </si>
  <si>
    <t>Otwarcie muf przelotowych kabli światłowodowych</t>
  </si>
  <si>
    <t>złącze</t>
  </si>
  <si>
    <t>2.3 </t>
  </si>
  <si>
    <t>TPSA 39/506/3</t>
  </si>
  <si>
    <t>Wciąganie kabla światłowodowego Z-XOTKtsd 18J+6Jn</t>
  </si>
  <si>
    <t>2.4 </t>
  </si>
  <si>
    <t>TPSA 39/610/1</t>
  </si>
  <si>
    <t>Otwarcie i zamknięcie muf odgałęźnych</t>
  </si>
  <si>
    <t>2.5 </t>
  </si>
  <si>
    <t>TPSA 39/611/1</t>
  </si>
  <si>
    <t>Wprowadzenie kabla odgałęźnego do złącza</t>
  </si>
  <si>
    <t>2.6 </t>
  </si>
  <si>
    <t>TPSA 39/612/1</t>
  </si>
  <si>
    <t>Łączenie pierwszego światłowodu kabla odgałęźnego</t>
  </si>
  <si>
    <t>2.7 </t>
  </si>
  <si>
    <t>TPSA 39/612/2</t>
  </si>
  <si>
    <t>Łączenie kolejnych światłowodów kabli odgałęźnych</t>
  </si>
  <si>
    <t>2.8 </t>
  </si>
  <si>
    <t>TPSA 39/207/7</t>
  </si>
  <si>
    <t>Uszczelnianie rur z kablem</t>
  </si>
  <si>
    <t>otwór</t>
  </si>
  <si>
    <t>2.9 </t>
  </si>
  <si>
    <t>TPSA 39/608/8</t>
  </si>
  <si>
    <t>Zamknięcie muf przelotowych kabli światłowodowych</t>
  </si>
  <si>
    <t>2.10 </t>
  </si>
  <si>
    <t>2.11 </t>
  </si>
  <si>
    <t>TPSA 39/901/7</t>
  </si>
  <si>
    <t>Pomiary reflektometryczne - pierwszy światłowód</t>
  </si>
  <si>
    <t>2.12 </t>
  </si>
  <si>
    <t>TPSA 39/901/8</t>
  </si>
  <si>
    <t>Pomiary reflektometryczne - kolejne światłowody</t>
  </si>
  <si>
    <t>2.13 </t>
  </si>
  <si>
    <t>TPSA 39/902/3</t>
  </si>
  <si>
    <t>Pomiary tłumienności optycznej - pierwszy światłowód</t>
  </si>
  <si>
    <t>2.14 </t>
  </si>
  <si>
    <t>TPSA 39/902/4</t>
  </si>
  <si>
    <t>Pomiary tłumienności optycznej - kolejne światłowody</t>
  </si>
  <si>
    <t>2.15 </t>
  </si>
  <si>
    <t>TPSA 39/506/2</t>
  </si>
  <si>
    <t>Wyciąganie kabla z rurociągu kablowego</t>
  </si>
  <si>
    <t>Razem: PRZEBUDOWA KABLA ŚWIATŁOWODOWEGO ICHB PAN PCSS</t>
  </si>
  <si>
    <t>PRZEBUDOWA KABLI ŚWIATŁOWODOWYCH HAWE</t>
  </si>
  <si>
    <t>3.1 </t>
  </si>
  <si>
    <t>3.2 </t>
  </si>
  <si>
    <t>3.3 </t>
  </si>
  <si>
    <t>3.4 </t>
  </si>
  <si>
    <t>TPSA 39/506/1</t>
  </si>
  <si>
    <t>Wciąganie nowego kabla światłowodowego Z-XOTKtsd 18J+6Jn</t>
  </si>
  <si>
    <t>3.5 </t>
  </si>
  <si>
    <t>3.6 </t>
  </si>
  <si>
    <t>Wciąganie istniejących kabli światłowodowych</t>
  </si>
  <si>
    <t>3.7 </t>
  </si>
  <si>
    <t>3.8 </t>
  </si>
  <si>
    <t>3.9 </t>
  </si>
  <si>
    <t>3.10 </t>
  </si>
  <si>
    <t>3.11 </t>
  </si>
  <si>
    <t>3.12 </t>
  </si>
  <si>
    <t>3.13 </t>
  </si>
  <si>
    <t>3.14 </t>
  </si>
  <si>
    <t>3.15 </t>
  </si>
  <si>
    <t>3.16 </t>
  </si>
  <si>
    <t>3.17 </t>
  </si>
  <si>
    <t>Demontaż kabla z rurociągu kablowego</t>
  </si>
  <si>
    <t>Razem: PRZEBUDOWA KABLI ŚWIATŁOWODOWYCH HAWE</t>
  </si>
  <si>
    <t>NADZORY I ODBIORY OPERATORÓW TELEKOMUNIKACYJNYCH</t>
  </si>
  <si>
    <t>4.1 </t>
  </si>
  <si>
    <t>Nadzór i odbiór przebudowy sieci przez operatorów</t>
  </si>
  <si>
    <t>4.2 </t>
  </si>
  <si>
    <t>Dokumentacja powykonawcza</t>
  </si>
  <si>
    <t>Razem: NADZORY I ODBIORY OPERATORÓW TELEKOMUNIKACYJNYCH</t>
  </si>
  <si>
    <t>OBSŁUGA GEODEZYJNA</t>
  </si>
  <si>
    <t>5.1 </t>
  </si>
  <si>
    <t>Tyczenie i geodezyjna inwentaryzacja powykonawcza</t>
  </si>
  <si>
    <t>Razem: OBSŁUGA GEODEZYJNA</t>
  </si>
  <si>
    <t>ZABEZPIECZENIE SIECI GAZOWEJ</t>
  </si>
  <si>
    <t>PRZEBUDOWA I ZABEZPIECZENIE GAZOCIĄGÓW</t>
  </si>
  <si>
    <t>KNNR 1 0111-01</t>
  </si>
  <si>
    <t>Roboty pomiarowe przy liniowych robotach ziemnych</t>
  </si>
  <si>
    <t>KNNR 1 0307-04</t>
  </si>
  <si>
    <t>Wykopy liniowe o ścianach pionowych w gruncie kat. III-IV</t>
  </si>
  <si>
    <t>KNNR 4 1411-02</t>
  </si>
  <si>
    <t>Podsypka z materiałów sypkich gr. 15 cm</t>
  </si>
  <si>
    <t>KNNR 4 1411-03</t>
  </si>
  <si>
    <t>Obsypka z materiałów sypkich gr. 25 cm</t>
  </si>
  <si>
    <t>KNNR 1 0318-03</t>
  </si>
  <si>
    <t>Zasypywanie wykopów liniowych</t>
  </si>
  <si>
    <t>analiza indywidualna</t>
  </si>
  <si>
    <t>Czyszczenie odcinków gazociągu</t>
  </si>
  <si>
    <t>KNR 2-19 0219-01</t>
  </si>
  <si>
    <t>Oznakowanie trasy gazociągu drutem i taśmą lokalizacyjną</t>
  </si>
  <si>
    <t>Oznakowanie trasy gazociągu taśmą ostrzegawczą</t>
  </si>
  <si>
    <t>kalkulacja własna</t>
  </si>
  <si>
    <t>Zabezpieczenie gazociągu stalową rurą dwudzielną DN125</t>
  </si>
  <si>
    <t>Nadzór branżowy nad robotami</t>
  </si>
  <si>
    <t>Razem: PRZEBUDOWA I ZABEZPIECZENIE GAZOCIĄGÓW</t>
  </si>
  <si>
    <t>ZABEZPIECZENIE SIECI WODOCIĄGOWEJ</t>
  </si>
  <si>
    <t>ZABEZPIECZENIE ISTNIEJĄCEJ SIECI WODOCIĄGOWEJ</t>
  </si>
  <si>
    <t>KNR 2-01 0701-03</t>
  </si>
  <si>
    <t>Ręczne kopanie rowów dla rur</t>
  </si>
  <si>
    <t>KNR 5-10 0301-01</t>
  </si>
  <si>
    <t>Podsypka piaskowa gr. 10 cm</t>
  </si>
  <si>
    <t>KNR 502/201/3</t>
  </si>
  <si>
    <t>Zabezpieczenie wodociągu rurą dwudzielną</t>
  </si>
  <si>
    <t>KNR 2-25 0614-01</t>
  </si>
  <si>
    <t>Ręczne ułożenie folii ostrzegawczej</t>
  </si>
  <si>
    <t>KNR 2-01 0705-06</t>
  </si>
  <si>
    <t>Mechaniczne zasypywanie rowów</t>
  </si>
  <si>
    <t>Razem: ZABEZPIECZENIE ISTNIEJĄCEJ SIECI WODOCIĄGOWEJ</t>
  </si>
  <si>
    <t>Roboty budowlane w ramach zagospodarowania poscaleniowego w obrębie Sterkowiec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</si>
</sst>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"/>
  </numFmts>
  <fonts count="11">
    <font>
      <sz val="11"/>
      <name val="Carlito"/>
    </font>
    <font>
      <b/>
      <sz val="16"/>
      <color rgb="FFFFFFFF"/>
      <name val="Carlito"/>
    </font>
    <font>
      <b/>
      <sz val="11"/>
      <color rgb="FF1F2937"/>
      <name val="Carlito"/>
    </font>
    <font>
      <b/>
      <sz val="12"/>
      <color rgb="FF1F4E78"/>
      <name val="Carlito"/>
    </font>
    <font>
      <i/>
      <sz val="9"/>
      <color rgb="FF1F2937"/>
      <name val="Carlito"/>
    </font>
    <font>
      <b/>
      <sz val="10"/>
      <color rgb="FFFFFFFF"/>
      <name val="Carlito"/>
    </font>
    <font>
      <b/>
      <sz val="10"/>
      <color rgb="FF1F4E78"/>
      <name val="Carlito"/>
    </font>
    <font>
      <sz val="10"/>
      <color rgb="FF1F2937"/>
      <name val="Carlito"/>
    </font>
    <font>
      <sz val="9"/>
      <color rgb="FF1F2937"/>
      <name val="Carlito"/>
    </font>
    <font>
      <b/>
      <sz val="10"/>
      <color rgb="FF1F2937"/>
      <name val="Carlito"/>
    </font>
    <font>
      <sz val="11"/>
      <name val="Carlito"/>
    </font>
  </fonts>
  <fills count="9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AF3F8"/>
      </patternFill>
    </fill>
    <fill>
      <patternFill patternType="solid">
        <fgColor rgb="FFD9EAF7"/>
      </patternFill>
    </fill>
    <fill>
      <patternFill patternType="solid">
        <fgColor rgb="FFF4F6F8"/>
      </patternFill>
    </fill>
    <fill>
      <patternFill patternType="solid">
        <fgColor rgb="FFE7E6E6"/>
      </patternFill>
    </fill>
    <fill>
      <patternFill patternType="solid">
        <fgColor rgb="FFFFF2CC"/>
      </patternFill>
    </fill>
    <fill>
      <patternFill patternType="solid">
        <fgColor rgb="FFE2F0D9"/>
      </patternFill>
    </fill>
  </fills>
  <borders count="15">
    <border>
      <left/>
      <right/>
      <top/>
      <bottom/>
      <diagonal/>
    </border>
    <border>
      <left style="thin">
        <color rgb="FFB7C9D6"/>
      </left>
      <right style="thin">
        <color rgb="FFB7C9D6"/>
      </right>
      <top style="thin">
        <color rgb="FFB7C9D6"/>
      </top>
      <bottom style="thin">
        <color rgb="FFB7C9D6"/>
      </bottom>
      <diagonal/>
    </border>
    <border>
      <left style="thin">
        <color rgb="FFB7C9D6"/>
      </left>
      <right/>
      <top style="thin">
        <color rgb="FFB7C9D6"/>
      </top>
      <bottom style="thin">
        <color rgb="FFB7C9D6"/>
      </bottom>
      <diagonal/>
    </border>
    <border>
      <left/>
      <right/>
      <top style="thin">
        <color rgb="FFB7C9D6"/>
      </top>
      <bottom style="thin">
        <color rgb="FFB7C9D6"/>
      </bottom>
      <diagonal/>
    </border>
    <border>
      <left/>
      <right style="thin">
        <color rgb="FFB7C9D6"/>
      </right>
      <top style="thin">
        <color rgb="FFB7C9D6"/>
      </top>
      <bottom style="thin">
        <color rgb="FFB7C9D6"/>
      </bottom>
      <diagonal/>
    </border>
    <border>
      <left style="thin">
        <color rgb="FFB7C9D6"/>
      </left>
      <right style="thin">
        <color rgb="FFB7C9D6"/>
      </right>
      <top style="thin">
        <color rgb="FFB7C9D6"/>
      </top>
      <bottom style="double">
        <color rgb="FF1F4E78"/>
      </bottom>
      <diagonal/>
    </border>
    <border>
      <left/>
      <right/>
      <top/>
      <bottom style="double">
        <color rgb="FF1F4E78"/>
      </bottom>
      <diagonal/>
    </border>
    <border>
      <left style="thin">
        <color rgb="FFB7C9D6"/>
      </left>
      <right/>
      <top style="thin">
        <color rgb="FFB7C9D6"/>
      </top>
      <bottom/>
      <diagonal/>
    </border>
    <border>
      <left/>
      <right/>
      <top style="thin">
        <color rgb="FFB7C9D6"/>
      </top>
      <bottom/>
      <diagonal/>
    </border>
    <border>
      <left/>
      <right style="thin">
        <color rgb="FFB7C9D6"/>
      </right>
      <top style="thin">
        <color rgb="FFB7C9D6"/>
      </top>
      <bottom/>
      <diagonal/>
    </border>
    <border>
      <left style="thin">
        <color rgb="FFB7C9D6"/>
      </left>
      <right/>
      <top/>
      <bottom/>
      <diagonal/>
    </border>
    <border>
      <left/>
      <right style="thin">
        <color rgb="FFB7C9D6"/>
      </right>
      <top/>
      <bottom/>
      <diagonal/>
    </border>
    <border>
      <left style="thin">
        <color rgb="FFB7C9D6"/>
      </left>
      <right/>
      <top/>
      <bottom style="thin">
        <color rgb="FFB7C9D6"/>
      </bottom>
      <diagonal/>
    </border>
    <border>
      <left/>
      <right/>
      <top/>
      <bottom style="thin">
        <color rgb="FFB7C9D6"/>
      </bottom>
      <diagonal/>
    </border>
    <border>
      <left/>
      <right style="thin">
        <color rgb="FFB7C9D6"/>
      </right>
      <top/>
      <bottom style="thin">
        <color rgb="FFB7C9D6"/>
      </bottom>
      <diagonal/>
    </border>
  </borders>
  <cellStyleXfs count="2">
    <xf numFmtId="0" fontId="0" fillId="0" borderId="0"/>
    <xf numFmtId="0" fontId="10" fillId="0" borderId="0"/>
  </cellStyleXfs>
  <cellXfs count="43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4" fontId="7" fillId="0" borderId="1" xfId="1" applyNumberFormat="1" applyFont="1" applyBorder="1" applyAlignment="1">
      <alignment horizontal="right" vertical="center" wrapText="1"/>
    </xf>
    <xf numFmtId="4" fontId="7" fillId="7" borderId="1" xfId="1" applyNumberFormat="1" applyFont="1" applyFill="1" applyBorder="1" applyAlignment="1">
      <alignment horizontal="right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165" fontId="7" fillId="0" borderId="1" xfId="1" applyNumberFormat="1" applyFont="1" applyBorder="1" applyAlignment="1">
      <alignment horizontal="center" vertical="center" wrapText="1"/>
    </xf>
    <xf numFmtId="4" fontId="6" fillId="3" borderId="4" xfId="1" applyNumberFormat="1" applyFont="1" applyFill="1" applyBorder="1" applyAlignment="1">
      <alignment horizontal="right" vertical="center"/>
    </xf>
    <xf numFmtId="4" fontId="2" fillId="8" borderId="1" xfId="1" applyNumberFormat="1" applyFont="1" applyFill="1" applyBorder="1" applyAlignment="1">
      <alignment horizontal="right" vertical="center"/>
    </xf>
    <xf numFmtId="4" fontId="2" fillId="8" borderId="5" xfId="1" applyNumberFormat="1" applyFont="1" applyFill="1" applyBorder="1" applyAlignment="1">
      <alignment horizontal="right" vertical="center"/>
    </xf>
    <xf numFmtId="0" fontId="2" fillId="7" borderId="1" xfId="1" applyFont="1" applyFill="1" applyBorder="1" applyAlignment="1">
      <alignment horizontal="center" vertical="center"/>
    </xf>
    <xf numFmtId="9" fontId="2" fillId="7" borderId="1" xfId="1" applyNumberFormat="1" applyFont="1" applyFill="1" applyBorder="1" applyAlignment="1">
      <alignment horizontal="center" vertical="center"/>
    </xf>
    <xf numFmtId="0" fontId="2" fillId="8" borderId="6" xfId="1" applyFont="1" applyFill="1" applyBorder="1" applyAlignment="1">
      <alignment horizontal="right" vertical="center"/>
    </xf>
    <xf numFmtId="4" fontId="2" fillId="8" borderId="6" xfId="1" applyNumberFormat="1" applyFont="1" applyFill="1" applyBorder="1" applyAlignment="1">
      <alignment horizontal="right" vertical="center"/>
    </xf>
    <xf numFmtId="0" fontId="7" fillId="0" borderId="0" xfId="1" applyFont="1" applyAlignment="1">
      <alignment vertical="center" wrapText="1"/>
    </xf>
    <xf numFmtId="0" fontId="7" fillId="0" borderId="11" xfId="1" applyFont="1" applyBorder="1" applyAlignment="1">
      <alignment vertical="center" wrapText="1"/>
    </xf>
    <xf numFmtId="0" fontId="9" fillId="0" borderId="1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6" fillId="3" borderId="2" xfId="1" applyFont="1" applyFill="1" applyBorder="1" applyAlignment="1">
      <alignment horizontal="right" vertical="center"/>
    </xf>
    <xf numFmtId="0" fontId="6" fillId="3" borderId="3" xfId="1" applyFont="1" applyFill="1" applyBorder="1" applyAlignment="1">
      <alignment horizontal="right" vertical="center"/>
    </xf>
    <xf numFmtId="0" fontId="2" fillId="8" borderId="1" xfId="1" applyFont="1" applyFill="1" applyBorder="1" applyAlignment="1">
      <alignment horizontal="right" vertical="center"/>
    </xf>
    <xf numFmtId="0" fontId="2" fillId="8" borderId="5" xfId="1" applyFont="1" applyFill="1" applyBorder="1" applyAlignment="1">
      <alignment horizontal="right" vertical="center"/>
    </xf>
    <xf numFmtId="0" fontId="8" fillId="0" borderId="0" xfId="1" applyFont="1" applyAlignment="1">
      <alignment horizontal="center" vertical="center" wrapText="1"/>
    </xf>
    <xf numFmtId="0" fontId="1" fillId="2" borderId="0" xfId="1" applyFont="1" applyFill="1" applyAlignment="1">
      <alignment horizontal="center" vertical="center"/>
    </xf>
    <xf numFmtId="0" fontId="2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4" fillId="5" borderId="0" xfId="1" applyFont="1" applyFill="1" applyAlignment="1">
      <alignment horizontal="left" vertical="center" wrapText="1"/>
    </xf>
    <xf numFmtId="0" fontId="6" fillId="6" borderId="2" xfId="1" applyFont="1" applyFill="1" applyBorder="1" applyAlignment="1">
      <alignment horizontal="left" vertical="center"/>
    </xf>
    <xf numFmtId="0" fontId="6" fillId="6" borderId="3" xfId="1" applyFont="1" applyFill="1" applyBorder="1" applyAlignment="1">
      <alignment horizontal="left" vertical="center"/>
    </xf>
    <xf numFmtId="0" fontId="6" fillId="6" borderId="4" xfId="1" applyFont="1" applyFill="1" applyBorder="1" applyAlignment="1">
      <alignment horizontal="left" vertical="center"/>
    </xf>
    <xf numFmtId="0" fontId="9" fillId="0" borderId="12" xfId="1" applyFont="1" applyBorder="1" applyAlignment="1">
      <alignment vertical="center" wrapText="1"/>
    </xf>
    <xf numFmtId="0" fontId="9" fillId="0" borderId="13" xfId="1" applyFont="1" applyBorder="1" applyAlignment="1">
      <alignment vertical="center" wrapText="1"/>
    </xf>
    <xf numFmtId="0" fontId="7" fillId="0" borderId="13" xfId="1" applyFont="1" applyBorder="1" applyAlignment="1">
      <alignment vertical="center" wrapText="1"/>
    </xf>
    <xf numFmtId="0" fontId="7" fillId="0" borderId="14" xfId="1" applyFont="1" applyBorder="1" applyAlignment="1">
      <alignment vertical="center" wrapText="1"/>
    </xf>
    <xf numFmtId="0" fontId="2" fillId="8" borderId="6" xfId="1" applyFont="1" applyFill="1" applyBorder="1" applyAlignment="1">
      <alignment horizontal="right" vertical="center"/>
    </xf>
    <xf numFmtId="0" fontId="9" fillId="0" borderId="7" xfId="1" applyFont="1" applyBorder="1" applyAlignment="1">
      <alignment vertical="center" wrapText="1"/>
    </xf>
    <xf numFmtId="0" fontId="9" fillId="0" borderId="8" xfId="1" applyFont="1" applyBorder="1" applyAlignment="1">
      <alignment vertical="center" wrapText="1"/>
    </xf>
    <xf numFmtId="0" fontId="7" fillId="0" borderId="8" xfId="1" applyFont="1" applyBorder="1" applyAlignment="1">
      <alignment vertical="center" wrapText="1"/>
    </xf>
    <xf numFmtId="0" fontId="7" fillId="0" borderId="9" xfId="1" applyFont="1" applyBorder="1" applyAlignment="1">
      <alignment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showGridLines="0" tabSelected="1" workbookViewId="0">
      <selection activeCell="A3" sqref="A3"/>
    </sheetView>
  </sheetViews>
  <sheetFormatPr defaultRowHeight="14.25"/>
  <cols>
    <col min="1" max="1" width="8" customWidth="1"/>
    <col min="2" max="2" width="56" customWidth="1"/>
    <col min="3" max="5" width="21" customWidth="1"/>
    <col min="6" max="6" width="24" customWidth="1"/>
  </cols>
  <sheetData>
    <row r="1" spans="1:6" ht="30" customHeight="1">
      <c r="A1" s="27" t="s">
        <v>0</v>
      </c>
      <c r="B1" s="27"/>
      <c r="C1" s="27"/>
      <c r="D1" s="27"/>
      <c r="E1" s="27"/>
      <c r="F1" s="27"/>
    </row>
    <row r="2" spans="1:6" ht="38.1" customHeight="1">
      <c r="A2" s="28" t="s">
        <v>392</v>
      </c>
      <c r="B2" s="28"/>
      <c r="C2" s="28"/>
      <c r="D2" s="28"/>
      <c r="E2" s="28"/>
      <c r="F2" s="28"/>
    </row>
    <row r="4" spans="1:6" ht="15">
      <c r="E4" s="14" t="s">
        <v>1</v>
      </c>
      <c r="F4" s="15">
        <v>0.23</v>
      </c>
    </row>
    <row r="6" spans="1:6" ht="38.1" customHeight="1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</row>
    <row r="7" spans="1:6" ht="39" customHeight="1">
      <c r="A7" s="2">
        <v>1</v>
      </c>
      <c r="B7" s="4" t="s">
        <v>8</v>
      </c>
      <c r="C7" s="5">
        <f>'Drogi i melioracje'!G71</f>
        <v>0</v>
      </c>
      <c r="D7" s="5">
        <f>'Drogi i melioracje'!G72</f>
        <v>0</v>
      </c>
      <c r="E7" s="5">
        <f>'Drogi i melioracje'!G73</f>
        <v>0</v>
      </c>
      <c r="F7" s="2" t="s">
        <v>9</v>
      </c>
    </row>
    <row r="8" spans="1:6" ht="24" customHeight="1">
      <c r="A8" s="2">
        <v>2</v>
      </c>
      <c r="B8" s="4" t="s">
        <v>10</v>
      </c>
      <c r="C8" s="5">
        <f>Rekultywacja!G23</f>
        <v>0</v>
      </c>
      <c r="D8" s="5">
        <f>Rekultywacja!G24</f>
        <v>0</v>
      </c>
      <c r="E8" s="5">
        <f>Rekultywacja!G25</f>
        <v>0</v>
      </c>
      <c r="F8" s="2" t="s">
        <v>11</v>
      </c>
    </row>
    <row r="9" spans="1:6" ht="24" customHeight="1">
      <c r="A9" s="2">
        <v>3</v>
      </c>
      <c r="B9" s="4" t="s">
        <v>12</v>
      </c>
      <c r="C9" s="5">
        <f>Telekomunikacja!G90</f>
        <v>0</v>
      </c>
      <c r="D9" s="5">
        <f>Telekomunikacja!G91</f>
        <v>0</v>
      </c>
      <c r="E9" s="5">
        <f>Telekomunikacja!G92</f>
        <v>0</v>
      </c>
      <c r="F9" s="2" t="s">
        <v>13</v>
      </c>
    </row>
    <row r="10" spans="1:6" ht="24" customHeight="1">
      <c r="A10" s="2">
        <v>4</v>
      </c>
      <c r="B10" s="4" t="s">
        <v>14</v>
      </c>
      <c r="C10" s="5">
        <f>'Sieć gazowa'!G20</f>
        <v>0</v>
      </c>
      <c r="D10" s="5">
        <f>'Sieć gazowa'!G21</f>
        <v>0</v>
      </c>
      <c r="E10" s="5">
        <f>'Sieć gazowa'!G22</f>
        <v>0</v>
      </c>
      <c r="F10" s="2" t="s">
        <v>15</v>
      </c>
    </row>
    <row r="11" spans="1:6" ht="24" customHeight="1">
      <c r="A11" s="2">
        <v>5</v>
      </c>
      <c r="B11" s="4" t="s">
        <v>16</v>
      </c>
      <c r="C11" s="5">
        <f>'Sieć wodociągowa'!G15</f>
        <v>0</v>
      </c>
      <c r="D11" s="5">
        <f>'Sieć wodociągowa'!G16</f>
        <v>0</v>
      </c>
      <c r="E11" s="5">
        <f>'Sieć wodociągowa'!G17</f>
        <v>0</v>
      </c>
      <c r="F11" s="2" t="s">
        <v>17</v>
      </c>
    </row>
    <row r="12" spans="1:6" ht="27.95" customHeight="1">
      <c r="A12" s="38" t="s">
        <v>18</v>
      </c>
      <c r="B12" s="38"/>
      <c r="C12" s="17">
        <f>ROUND(SUM(C7:C11),2)</f>
        <v>0</v>
      </c>
      <c r="D12" s="17">
        <f>ROUND(SUM(D7:D11),2)</f>
        <v>0</v>
      </c>
      <c r="E12" s="17">
        <f>ROUND(SUM(E7:E11),2)</f>
        <v>0</v>
      </c>
      <c r="F12" s="16"/>
    </row>
    <row r="15" spans="1:6" ht="30" customHeight="1">
      <c r="A15" s="39" t="s">
        <v>19</v>
      </c>
      <c r="B15" s="40"/>
      <c r="C15" s="41"/>
      <c r="D15" s="41"/>
      <c r="E15" s="41"/>
      <c r="F15" s="42"/>
    </row>
    <row r="16" spans="1:6">
      <c r="A16" s="20"/>
      <c r="B16" s="21"/>
      <c r="C16" s="18"/>
      <c r="D16" s="18"/>
      <c r="E16" s="18"/>
      <c r="F16" s="19"/>
    </row>
    <row r="17" spans="1:6" ht="44.1" customHeight="1">
      <c r="A17" s="34" t="s">
        <v>20</v>
      </c>
      <c r="B17" s="35"/>
      <c r="C17" s="36"/>
      <c r="D17" s="36"/>
      <c r="E17" s="36"/>
      <c r="F17" s="37"/>
    </row>
    <row r="20" spans="1:6" ht="36" customHeight="1">
      <c r="D20" s="26" t="s">
        <v>21</v>
      </c>
      <c r="E20" s="26"/>
      <c r="F20" s="26"/>
    </row>
  </sheetData>
  <mergeCells count="8">
    <mergeCell ref="A17:B17"/>
    <mergeCell ref="C17:F17"/>
    <mergeCell ref="D20:F20"/>
    <mergeCell ref="A1:F1"/>
    <mergeCell ref="A2:F2"/>
    <mergeCell ref="A12:B12"/>
    <mergeCell ref="A15:B15"/>
    <mergeCell ref="C15:F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7"/>
  <sheetViews>
    <sheetView showGridLines="0" workbookViewId="0">
      <selection activeCell="A3" sqref="A3:G3"/>
    </sheetView>
  </sheetViews>
  <sheetFormatPr defaultRowHeight="14.25"/>
  <cols>
    <col min="1" max="1" width="8" customWidth="1"/>
    <col min="2" max="2" width="22" customWidth="1"/>
    <col min="3" max="3" width="68" customWidth="1"/>
    <col min="4" max="4" width="12" customWidth="1"/>
    <col min="5" max="5" width="14" customWidth="1"/>
    <col min="6" max="6" width="19" customWidth="1"/>
    <col min="7" max="7" width="21" customWidth="1"/>
  </cols>
  <sheetData>
    <row r="1" spans="1:7" ht="30" customHeight="1">
      <c r="A1" s="27" t="s">
        <v>22</v>
      </c>
      <c r="B1" s="27"/>
      <c r="C1" s="27"/>
      <c r="D1" s="27"/>
      <c r="E1" s="27"/>
      <c r="F1" s="27"/>
      <c r="G1" s="27"/>
    </row>
    <row r="2" spans="1:7" ht="38.1" customHeight="1">
      <c r="A2" s="28" t="s">
        <v>392</v>
      </c>
      <c r="B2" s="28"/>
      <c r="C2" s="28"/>
      <c r="D2" s="28"/>
      <c r="E2" s="28"/>
      <c r="F2" s="28"/>
      <c r="G2" s="28"/>
    </row>
    <row r="3" spans="1:7" ht="24.95" customHeight="1">
      <c r="A3" s="29" t="s">
        <v>23</v>
      </c>
      <c r="B3" s="29"/>
      <c r="C3" s="29"/>
      <c r="D3" s="29"/>
      <c r="E3" s="29"/>
      <c r="F3" s="29"/>
      <c r="G3" s="29"/>
    </row>
    <row r="4" spans="1:7" ht="33.950000000000003" customHeight="1">
      <c r="A4" s="30" t="s">
        <v>24</v>
      </c>
      <c r="B4" s="30"/>
      <c r="C4" s="30"/>
      <c r="D4" s="30"/>
      <c r="E4" s="30"/>
      <c r="F4" s="30"/>
      <c r="G4" s="30"/>
    </row>
    <row r="6" spans="1:7" ht="38.1" customHeight="1">
      <c r="A6" s="1" t="s">
        <v>2</v>
      </c>
      <c r="B6" s="1" t="s">
        <v>25</v>
      </c>
      <c r="C6" s="1" t="s">
        <v>26</v>
      </c>
      <c r="D6" s="1" t="s">
        <v>27</v>
      </c>
      <c r="E6" s="1" t="s">
        <v>28</v>
      </c>
      <c r="F6" s="1" t="s">
        <v>29</v>
      </c>
      <c r="G6" s="1" t="s">
        <v>4</v>
      </c>
    </row>
    <row r="7" spans="1:7" ht="24" customHeight="1">
      <c r="A7" s="31" t="s">
        <v>30</v>
      </c>
      <c r="B7" s="32"/>
      <c r="C7" s="32"/>
      <c r="D7" s="32"/>
      <c r="E7" s="32"/>
      <c r="F7" s="32"/>
      <c r="G7" s="33"/>
    </row>
    <row r="8" spans="1:7" ht="24" customHeight="1">
      <c r="A8" s="3" t="s">
        <v>31</v>
      </c>
      <c r="B8" s="3" t="s">
        <v>32</v>
      </c>
      <c r="C8" s="4" t="s">
        <v>33</v>
      </c>
      <c r="D8" s="2" t="s">
        <v>34</v>
      </c>
      <c r="E8" s="7">
        <v>3.4129999999999998</v>
      </c>
      <c r="F8" s="6"/>
      <c r="G8" s="5" t="str">
        <f t="shared" ref="G8:G24" si="0">IF(F8="","",ROUND(E8*F8,2))</f>
        <v/>
      </c>
    </row>
    <row r="9" spans="1:7" ht="24" customHeight="1">
      <c r="A9" s="3" t="s">
        <v>35</v>
      </c>
      <c r="B9" s="3" t="s">
        <v>32</v>
      </c>
      <c r="C9" s="4" t="s">
        <v>36</v>
      </c>
      <c r="D9" s="2" t="s">
        <v>34</v>
      </c>
      <c r="E9" s="8">
        <v>1.44</v>
      </c>
      <c r="F9" s="6"/>
      <c r="G9" s="5" t="str">
        <f t="shared" si="0"/>
        <v/>
      </c>
    </row>
    <row r="10" spans="1:7" ht="24" customHeight="1">
      <c r="A10" s="3" t="s">
        <v>37</v>
      </c>
      <c r="B10" s="3" t="s">
        <v>38</v>
      </c>
      <c r="C10" s="4" t="s">
        <v>39</v>
      </c>
      <c r="D10" s="2" t="s">
        <v>40</v>
      </c>
      <c r="E10" s="9">
        <v>1198</v>
      </c>
      <c r="F10" s="6"/>
      <c r="G10" s="5" t="str">
        <f t="shared" si="0"/>
        <v/>
      </c>
    </row>
    <row r="11" spans="1:7" ht="24" customHeight="1">
      <c r="A11" s="3" t="s">
        <v>41</v>
      </c>
      <c r="B11" s="3" t="s">
        <v>42</v>
      </c>
      <c r="C11" s="4" t="s">
        <v>43</v>
      </c>
      <c r="D11" s="2" t="s">
        <v>40</v>
      </c>
      <c r="E11" s="9">
        <v>21</v>
      </c>
      <c r="F11" s="6"/>
      <c r="G11" s="5" t="str">
        <f t="shared" si="0"/>
        <v/>
      </c>
    </row>
    <row r="12" spans="1:7" ht="24" customHeight="1">
      <c r="A12" s="3" t="s">
        <v>44</v>
      </c>
      <c r="B12" s="3" t="s">
        <v>45</v>
      </c>
      <c r="C12" s="4" t="s">
        <v>46</v>
      </c>
      <c r="D12" s="2" t="s">
        <v>40</v>
      </c>
      <c r="E12" s="9">
        <v>68</v>
      </c>
      <c r="F12" s="6"/>
      <c r="G12" s="5" t="str">
        <f t="shared" si="0"/>
        <v/>
      </c>
    </row>
    <row r="13" spans="1:7" ht="24" customHeight="1">
      <c r="A13" s="3" t="s">
        <v>47</v>
      </c>
      <c r="B13" s="3" t="s">
        <v>48</v>
      </c>
      <c r="C13" s="4" t="s">
        <v>49</v>
      </c>
      <c r="D13" s="2" t="s">
        <v>40</v>
      </c>
      <c r="E13" s="9">
        <v>6</v>
      </c>
      <c r="F13" s="6"/>
      <c r="G13" s="5" t="str">
        <f t="shared" si="0"/>
        <v/>
      </c>
    </row>
    <row r="14" spans="1:7" ht="24" customHeight="1">
      <c r="A14" s="3" t="s">
        <v>50</v>
      </c>
      <c r="B14" s="3" t="s">
        <v>51</v>
      </c>
      <c r="C14" s="4" t="s">
        <v>52</v>
      </c>
      <c r="D14" s="2" t="s">
        <v>40</v>
      </c>
      <c r="E14" s="9">
        <v>13</v>
      </c>
      <c r="F14" s="6"/>
      <c r="G14" s="5" t="str">
        <f t="shared" si="0"/>
        <v/>
      </c>
    </row>
    <row r="15" spans="1:7" ht="24" customHeight="1">
      <c r="A15" s="3" t="s">
        <v>53</v>
      </c>
      <c r="B15" s="3" t="s">
        <v>54</v>
      </c>
      <c r="C15" s="4" t="s">
        <v>55</v>
      </c>
      <c r="D15" s="2" t="s">
        <v>40</v>
      </c>
      <c r="E15" s="9">
        <v>1</v>
      </c>
      <c r="F15" s="6"/>
      <c r="G15" s="5" t="str">
        <f t="shared" si="0"/>
        <v/>
      </c>
    </row>
    <row r="16" spans="1:7" ht="24" customHeight="1">
      <c r="A16" s="3" t="s">
        <v>56</v>
      </c>
      <c r="B16" s="3" t="s">
        <v>57</v>
      </c>
      <c r="C16" s="4" t="s">
        <v>58</v>
      </c>
      <c r="D16" s="2" t="s">
        <v>59</v>
      </c>
      <c r="E16" s="7">
        <v>0.42499999999999999</v>
      </c>
      <c r="F16" s="6"/>
      <c r="G16" s="5" t="str">
        <f t="shared" si="0"/>
        <v/>
      </c>
    </row>
    <row r="17" spans="1:7" ht="24" customHeight="1">
      <c r="A17" s="3" t="s">
        <v>60</v>
      </c>
      <c r="B17" s="3" t="s">
        <v>61</v>
      </c>
      <c r="C17" s="4" t="s">
        <v>62</v>
      </c>
      <c r="D17" s="2" t="s">
        <v>63</v>
      </c>
      <c r="E17" s="10">
        <v>15976.3</v>
      </c>
      <c r="F17" s="6"/>
      <c r="G17" s="5" t="str">
        <f t="shared" si="0"/>
        <v/>
      </c>
    </row>
    <row r="18" spans="1:7" ht="24" customHeight="1">
      <c r="A18" s="3" t="s">
        <v>64</v>
      </c>
      <c r="B18" s="3" t="s">
        <v>65</v>
      </c>
      <c r="C18" s="4" t="s">
        <v>66</v>
      </c>
      <c r="D18" s="2" t="s">
        <v>63</v>
      </c>
      <c r="E18" s="9">
        <v>250</v>
      </c>
      <c r="F18" s="6"/>
      <c r="G18" s="5" t="str">
        <f t="shared" si="0"/>
        <v/>
      </c>
    </row>
    <row r="19" spans="1:7" ht="24" customHeight="1">
      <c r="A19" s="3" t="s">
        <v>67</v>
      </c>
      <c r="B19" s="3" t="s">
        <v>68</v>
      </c>
      <c r="C19" s="4" t="s">
        <v>69</v>
      </c>
      <c r="D19" s="2" t="s">
        <v>63</v>
      </c>
      <c r="E19" s="10">
        <v>2556.4</v>
      </c>
      <c r="F19" s="6"/>
      <c r="G19" s="5" t="str">
        <f t="shared" si="0"/>
        <v/>
      </c>
    </row>
    <row r="20" spans="1:7" ht="24" customHeight="1">
      <c r="A20" s="3" t="s">
        <v>70</v>
      </c>
      <c r="B20" s="3" t="s">
        <v>71</v>
      </c>
      <c r="C20" s="4" t="s">
        <v>72</v>
      </c>
      <c r="D20" s="2" t="s">
        <v>73</v>
      </c>
      <c r="E20" s="9">
        <v>11</v>
      </c>
      <c r="F20" s="6"/>
      <c r="G20" s="5" t="str">
        <f t="shared" si="0"/>
        <v/>
      </c>
    </row>
    <row r="21" spans="1:7" ht="24" customHeight="1">
      <c r="A21" s="3" t="s">
        <v>74</v>
      </c>
      <c r="B21" s="3" t="s">
        <v>75</v>
      </c>
      <c r="C21" s="4" t="s">
        <v>76</v>
      </c>
      <c r="D21" s="2" t="s">
        <v>77</v>
      </c>
      <c r="E21" s="9">
        <v>12</v>
      </c>
      <c r="F21" s="6"/>
      <c r="G21" s="5" t="str">
        <f t="shared" si="0"/>
        <v/>
      </c>
    </row>
    <row r="22" spans="1:7" ht="24" customHeight="1">
      <c r="A22" s="3" t="s">
        <v>78</v>
      </c>
      <c r="B22" s="3" t="s">
        <v>79</v>
      </c>
      <c r="C22" s="4" t="s">
        <v>80</v>
      </c>
      <c r="D22" s="2" t="s">
        <v>77</v>
      </c>
      <c r="E22" s="10">
        <v>37.5</v>
      </c>
      <c r="F22" s="6"/>
      <c r="G22" s="5" t="str">
        <f t="shared" si="0"/>
        <v/>
      </c>
    </row>
    <row r="23" spans="1:7" ht="24" customHeight="1">
      <c r="A23" s="3" t="s">
        <v>81</v>
      </c>
      <c r="B23" s="3" t="s">
        <v>82</v>
      </c>
      <c r="C23" s="4" t="s">
        <v>83</v>
      </c>
      <c r="D23" s="2" t="s">
        <v>77</v>
      </c>
      <c r="E23" s="9">
        <v>8</v>
      </c>
      <c r="F23" s="6"/>
      <c r="G23" s="5" t="str">
        <f t="shared" si="0"/>
        <v/>
      </c>
    </row>
    <row r="24" spans="1:7" ht="24" customHeight="1">
      <c r="A24" s="3" t="s">
        <v>84</v>
      </c>
      <c r="B24" s="3" t="s">
        <v>85</v>
      </c>
      <c r="C24" s="4" t="s">
        <v>86</v>
      </c>
      <c r="D24" s="2" t="s">
        <v>73</v>
      </c>
      <c r="E24" s="9">
        <v>11</v>
      </c>
      <c r="F24" s="6"/>
      <c r="G24" s="5" t="str">
        <f t="shared" si="0"/>
        <v/>
      </c>
    </row>
    <row r="25" spans="1:7" ht="24" customHeight="1">
      <c r="A25" s="22" t="s">
        <v>87</v>
      </c>
      <c r="B25" s="23"/>
      <c r="C25" s="23"/>
      <c r="D25" s="23"/>
      <c r="E25" s="23"/>
      <c r="F25" s="23"/>
      <c r="G25" s="11">
        <f>ROUND(SUM(G8:G24),2)</f>
        <v>0</v>
      </c>
    </row>
    <row r="27" spans="1:7" ht="24" customHeight="1">
      <c r="A27" s="31" t="s">
        <v>88</v>
      </c>
      <c r="B27" s="32"/>
      <c r="C27" s="32"/>
      <c r="D27" s="32"/>
      <c r="E27" s="32"/>
      <c r="F27" s="32"/>
      <c r="G27" s="33"/>
    </row>
    <row r="28" spans="1:7" ht="24" customHeight="1">
      <c r="A28" s="3" t="s">
        <v>89</v>
      </c>
      <c r="B28" s="3" t="s">
        <v>90</v>
      </c>
      <c r="C28" s="4" t="s">
        <v>91</v>
      </c>
      <c r="D28" s="2" t="s">
        <v>73</v>
      </c>
      <c r="E28" s="9">
        <v>522</v>
      </c>
      <c r="F28" s="6"/>
      <c r="G28" s="5" t="str">
        <f>IF(F28="","",ROUND(E28*F28,2))</f>
        <v/>
      </c>
    </row>
    <row r="29" spans="1:7" ht="24" customHeight="1">
      <c r="A29" s="3" t="s">
        <v>92</v>
      </c>
      <c r="B29" s="3" t="s">
        <v>93</v>
      </c>
      <c r="C29" s="4" t="s">
        <v>94</v>
      </c>
      <c r="D29" s="2" t="s">
        <v>73</v>
      </c>
      <c r="E29" s="9">
        <v>711</v>
      </c>
      <c r="F29" s="6"/>
      <c r="G29" s="5" t="str">
        <f>IF(F29="","",ROUND(E29*F29,2))</f>
        <v/>
      </c>
    </row>
    <row r="30" spans="1:7" ht="24" customHeight="1">
      <c r="A30" s="3" t="s">
        <v>95</v>
      </c>
      <c r="B30" s="3" t="s">
        <v>96</v>
      </c>
      <c r="C30" s="4" t="s">
        <v>97</v>
      </c>
      <c r="D30" s="2" t="s">
        <v>73</v>
      </c>
      <c r="E30" s="10">
        <v>1561.6</v>
      </c>
      <c r="F30" s="6"/>
      <c r="G30" s="5" t="str">
        <f>IF(F30="","",ROUND(E30*F30,2))</f>
        <v/>
      </c>
    </row>
    <row r="31" spans="1:7" ht="24" customHeight="1">
      <c r="A31" s="22" t="s">
        <v>98</v>
      </c>
      <c r="B31" s="23"/>
      <c r="C31" s="23"/>
      <c r="D31" s="23"/>
      <c r="E31" s="23"/>
      <c r="F31" s="23"/>
      <c r="G31" s="11">
        <f>ROUND(SUM(G28:G30),2)</f>
        <v>0</v>
      </c>
    </row>
    <row r="33" spans="1:7" ht="24" customHeight="1">
      <c r="A33" s="31" t="s">
        <v>99</v>
      </c>
      <c r="B33" s="32"/>
      <c r="C33" s="32"/>
      <c r="D33" s="32"/>
      <c r="E33" s="32"/>
      <c r="F33" s="32"/>
      <c r="G33" s="33"/>
    </row>
    <row r="34" spans="1:7" ht="24" customHeight="1">
      <c r="A34" s="3" t="s">
        <v>100</v>
      </c>
      <c r="B34" s="3" t="s">
        <v>101</v>
      </c>
      <c r="C34" s="4" t="s">
        <v>102</v>
      </c>
      <c r="D34" s="2" t="s">
        <v>77</v>
      </c>
      <c r="E34" s="9">
        <v>64</v>
      </c>
      <c r="F34" s="6"/>
      <c r="G34" s="5" t="str">
        <f>IF(F34="","",ROUND(E34*F34,2))</f>
        <v/>
      </c>
    </row>
    <row r="35" spans="1:7" ht="24" customHeight="1">
      <c r="A35" s="3" t="s">
        <v>103</v>
      </c>
      <c r="B35" s="3" t="s">
        <v>104</v>
      </c>
      <c r="C35" s="4" t="s">
        <v>105</v>
      </c>
      <c r="D35" s="2" t="s">
        <v>40</v>
      </c>
      <c r="E35" s="9">
        <v>17</v>
      </c>
      <c r="F35" s="6"/>
      <c r="G35" s="5" t="str">
        <f>IF(F35="","",ROUND(E35*F35,2))</f>
        <v/>
      </c>
    </row>
    <row r="36" spans="1:7" ht="24" customHeight="1">
      <c r="A36" s="3" t="s">
        <v>106</v>
      </c>
      <c r="B36" s="3" t="s">
        <v>107</v>
      </c>
      <c r="C36" s="4" t="s">
        <v>108</v>
      </c>
      <c r="D36" s="2" t="s">
        <v>40</v>
      </c>
      <c r="E36" s="9">
        <v>4</v>
      </c>
      <c r="F36" s="6"/>
      <c r="G36" s="5" t="str">
        <f>IF(F36="","",ROUND(E36*F36,2))</f>
        <v/>
      </c>
    </row>
    <row r="37" spans="1:7" ht="24" customHeight="1">
      <c r="A37" s="22" t="s">
        <v>109</v>
      </c>
      <c r="B37" s="23"/>
      <c r="C37" s="23"/>
      <c r="D37" s="23"/>
      <c r="E37" s="23"/>
      <c r="F37" s="23"/>
      <c r="G37" s="11">
        <f>ROUND(SUM(G34:G36),2)</f>
        <v>0</v>
      </c>
    </row>
    <row r="39" spans="1:7" ht="24" customHeight="1">
      <c r="A39" s="31" t="s">
        <v>110</v>
      </c>
      <c r="B39" s="32"/>
      <c r="C39" s="32"/>
      <c r="D39" s="32"/>
      <c r="E39" s="32"/>
      <c r="F39" s="32"/>
      <c r="G39" s="33"/>
    </row>
    <row r="40" spans="1:7" ht="39.950000000000003" customHeight="1">
      <c r="A40" s="3" t="s">
        <v>111</v>
      </c>
      <c r="B40" s="3" t="s">
        <v>112</v>
      </c>
      <c r="C40" s="4" t="s">
        <v>113</v>
      </c>
      <c r="D40" s="2" t="s">
        <v>63</v>
      </c>
      <c r="E40" s="10">
        <v>16324.4</v>
      </c>
      <c r="F40" s="6"/>
      <c r="G40" s="5" t="str">
        <f>IF(F40="","",ROUND(E40*F40,2))</f>
        <v/>
      </c>
    </row>
    <row r="41" spans="1:7" ht="24" customHeight="1">
      <c r="A41" s="3" t="s">
        <v>114</v>
      </c>
      <c r="B41" s="3" t="s">
        <v>115</v>
      </c>
      <c r="C41" s="4" t="s">
        <v>116</v>
      </c>
      <c r="D41" s="2" t="s">
        <v>63</v>
      </c>
      <c r="E41" s="10">
        <v>14071.7</v>
      </c>
      <c r="F41" s="6"/>
      <c r="G41" s="5" t="str">
        <f>IF(F41="","",ROUND(E41*F41,2))</f>
        <v/>
      </c>
    </row>
    <row r="42" spans="1:7" ht="24" customHeight="1">
      <c r="A42" s="3" t="s">
        <v>117</v>
      </c>
      <c r="B42" s="3" t="s">
        <v>118</v>
      </c>
      <c r="C42" s="4" t="s">
        <v>119</v>
      </c>
      <c r="D42" s="2" t="s">
        <v>63</v>
      </c>
      <c r="E42" s="10">
        <v>534.70000000000005</v>
      </c>
      <c r="F42" s="6"/>
      <c r="G42" s="5" t="str">
        <f>IF(F42="","",ROUND(E42*F42,2))</f>
        <v/>
      </c>
    </row>
    <row r="43" spans="1:7" ht="39.950000000000003" customHeight="1">
      <c r="A43" s="3" t="s">
        <v>120</v>
      </c>
      <c r="B43" s="3" t="s">
        <v>121</v>
      </c>
      <c r="C43" s="4" t="s">
        <v>122</v>
      </c>
      <c r="D43" s="2" t="s">
        <v>63</v>
      </c>
      <c r="E43" s="10">
        <v>15769.7</v>
      </c>
      <c r="F43" s="6"/>
      <c r="G43" s="5" t="str">
        <f>IF(F43="","",ROUND(E43*F43,2))</f>
        <v/>
      </c>
    </row>
    <row r="44" spans="1:7" ht="24" customHeight="1">
      <c r="A44" s="3" t="s">
        <v>123</v>
      </c>
      <c r="B44" s="3" t="s">
        <v>124</v>
      </c>
      <c r="C44" s="4" t="s">
        <v>125</v>
      </c>
      <c r="D44" s="2" t="s">
        <v>63</v>
      </c>
      <c r="E44" s="10">
        <v>534.70000000000005</v>
      </c>
      <c r="F44" s="6"/>
      <c r="G44" s="5" t="str">
        <f>IF(F44="","",ROUND(E44*F44,2))</f>
        <v/>
      </c>
    </row>
    <row r="45" spans="1:7" ht="24" customHeight="1">
      <c r="A45" s="22" t="s">
        <v>126</v>
      </c>
      <c r="B45" s="23"/>
      <c r="C45" s="23"/>
      <c r="D45" s="23"/>
      <c r="E45" s="23"/>
      <c r="F45" s="23"/>
      <c r="G45" s="11">
        <f>ROUND(SUM(G40:G44),2)</f>
        <v>0</v>
      </c>
    </row>
    <row r="47" spans="1:7" ht="24" customHeight="1">
      <c r="A47" s="31" t="s">
        <v>127</v>
      </c>
      <c r="B47" s="32"/>
      <c r="C47" s="32"/>
      <c r="D47" s="32"/>
      <c r="E47" s="32"/>
      <c r="F47" s="32"/>
      <c r="G47" s="33"/>
    </row>
    <row r="48" spans="1:7" ht="24" customHeight="1">
      <c r="A48" s="3" t="s">
        <v>128</v>
      </c>
      <c r="B48" s="3" t="s">
        <v>129</v>
      </c>
      <c r="C48" s="4" t="s">
        <v>130</v>
      </c>
      <c r="D48" s="2" t="s">
        <v>63</v>
      </c>
      <c r="E48" s="10">
        <v>12699.2</v>
      </c>
      <c r="F48" s="6"/>
      <c r="G48" s="5" t="str">
        <f>IF(F48="","",ROUND(E48*F48,2))</f>
        <v/>
      </c>
    </row>
    <row r="49" spans="1:7" ht="24" customHeight="1">
      <c r="A49" s="3" t="s">
        <v>131</v>
      </c>
      <c r="B49" s="3" t="s">
        <v>132</v>
      </c>
      <c r="C49" s="4" t="s">
        <v>133</v>
      </c>
      <c r="D49" s="2" t="s">
        <v>63</v>
      </c>
      <c r="E49" s="9">
        <v>20</v>
      </c>
      <c r="F49" s="6"/>
      <c r="G49" s="5" t="str">
        <f>IF(F49="","",ROUND(E49*F49,2))</f>
        <v/>
      </c>
    </row>
    <row r="50" spans="1:7" ht="24" customHeight="1">
      <c r="A50" s="22" t="s">
        <v>134</v>
      </c>
      <c r="B50" s="23"/>
      <c r="C50" s="23"/>
      <c r="D50" s="23"/>
      <c r="E50" s="23"/>
      <c r="F50" s="23"/>
      <c r="G50" s="11">
        <f>ROUND(SUM(G48:G49),2)</f>
        <v>0</v>
      </c>
    </row>
    <row r="52" spans="1:7" ht="24" customHeight="1">
      <c r="A52" s="31" t="s">
        <v>135</v>
      </c>
      <c r="B52" s="32"/>
      <c r="C52" s="32"/>
      <c r="D52" s="32"/>
      <c r="E52" s="32"/>
      <c r="F52" s="32"/>
      <c r="G52" s="33"/>
    </row>
    <row r="53" spans="1:7" ht="24" customHeight="1">
      <c r="A53" s="3" t="s">
        <v>136</v>
      </c>
      <c r="B53" s="3" t="s">
        <v>137</v>
      </c>
      <c r="C53" s="4" t="s">
        <v>138</v>
      </c>
      <c r="D53" s="2" t="s">
        <v>63</v>
      </c>
      <c r="E53" s="9">
        <v>240</v>
      </c>
      <c r="F53" s="6"/>
      <c r="G53" s="5" t="str">
        <f t="shared" ref="G53:G60" si="1">IF(F53="","",ROUND(E53*F53,2))</f>
        <v/>
      </c>
    </row>
    <row r="54" spans="1:7" ht="24" customHeight="1">
      <c r="A54" s="3" t="s">
        <v>139</v>
      </c>
      <c r="B54" s="3" t="s">
        <v>140</v>
      </c>
      <c r="C54" s="4" t="s">
        <v>141</v>
      </c>
      <c r="D54" s="2" t="s">
        <v>63</v>
      </c>
      <c r="E54" s="10">
        <v>160.19999999999999</v>
      </c>
      <c r="F54" s="6"/>
      <c r="G54" s="5" t="str">
        <f t="shared" si="1"/>
        <v/>
      </c>
    </row>
    <row r="55" spans="1:7" ht="24" customHeight="1">
      <c r="A55" s="3" t="s">
        <v>142</v>
      </c>
      <c r="B55" s="3" t="s">
        <v>143</v>
      </c>
      <c r="C55" s="4" t="s">
        <v>144</v>
      </c>
      <c r="D55" s="2" t="s">
        <v>40</v>
      </c>
      <c r="E55" s="9">
        <v>2</v>
      </c>
      <c r="F55" s="6"/>
      <c r="G55" s="5" t="str">
        <f t="shared" si="1"/>
        <v/>
      </c>
    </row>
    <row r="56" spans="1:7" ht="24" customHeight="1">
      <c r="A56" s="3" t="s">
        <v>145</v>
      </c>
      <c r="B56" s="3" t="s">
        <v>146</v>
      </c>
      <c r="C56" s="4" t="s">
        <v>147</v>
      </c>
      <c r="D56" s="2" t="s">
        <v>40</v>
      </c>
      <c r="E56" s="9">
        <v>12</v>
      </c>
      <c r="F56" s="6"/>
      <c r="G56" s="5" t="str">
        <f t="shared" si="1"/>
        <v/>
      </c>
    </row>
    <row r="57" spans="1:7" ht="24" customHeight="1">
      <c r="A57" s="3" t="s">
        <v>148</v>
      </c>
      <c r="B57" s="3" t="s">
        <v>149</v>
      </c>
      <c r="C57" s="4" t="s">
        <v>150</v>
      </c>
      <c r="D57" s="2" t="s">
        <v>77</v>
      </c>
      <c r="E57" s="10">
        <v>7.5</v>
      </c>
      <c r="F57" s="6"/>
      <c r="G57" s="5" t="str">
        <f t="shared" si="1"/>
        <v/>
      </c>
    </row>
    <row r="58" spans="1:7" ht="24" customHeight="1">
      <c r="A58" s="3" t="s">
        <v>151</v>
      </c>
      <c r="B58" s="3" t="s">
        <v>152</v>
      </c>
      <c r="C58" s="4" t="s">
        <v>153</v>
      </c>
      <c r="D58" s="2" t="s">
        <v>77</v>
      </c>
      <c r="E58" s="9">
        <v>56</v>
      </c>
      <c r="F58" s="6"/>
      <c r="G58" s="5" t="str">
        <f t="shared" si="1"/>
        <v/>
      </c>
    </row>
    <row r="59" spans="1:7" ht="24" customHeight="1">
      <c r="A59" s="3" t="s">
        <v>154</v>
      </c>
      <c r="B59" s="3" t="s">
        <v>155</v>
      </c>
      <c r="C59" s="4" t="s">
        <v>156</v>
      </c>
      <c r="D59" s="2" t="s">
        <v>77</v>
      </c>
      <c r="E59" s="10">
        <v>1267.5</v>
      </c>
      <c r="F59" s="6"/>
      <c r="G59" s="5" t="str">
        <f t="shared" si="1"/>
        <v/>
      </c>
    </row>
    <row r="60" spans="1:7" ht="24" customHeight="1">
      <c r="A60" s="3" t="s">
        <v>157</v>
      </c>
      <c r="B60" s="3" t="s">
        <v>158</v>
      </c>
      <c r="C60" s="4" t="s">
        <v>159</v>
      </c>
      <c r="D60" s="2" t="s">
        <v>77</v>
      </c>
      <c r="E60" s="10">
        <v>172.6</v>
      </c>
      <c r="F60" s="6"/>
      <c r="G60" s="5" t="str">
        <f t="shared" si="1"/>
        <v/>
      </c>
    </row>
    <row r="61" spans="1:7" ht="24" customHeight="1">
      <c r="A61" s="22" t="s">
        <v>160</v>
      </c>
      <c r="B61" s="23"/>
      <c r="C61" s="23"/>
      <c r="D61" s="23"/>
      <c r="E61" s="23"/>
      <c r="F61" s="23"/>
      <c r="G61" s="11">
        <f>ROUND(SUM(G53:G60),2)</f>
        <v>0</v>
      </c>
    </row>
    <row r="63" spans="1:7" ht="24" customHeight="1">
      <c r="A63" s="31" t="s">
        <v>161</v>
      </c>
      <c r="B63" s="32"/>
      <c r="C63" s="32"/>
      <c r="D63" s="32"/>
      <c r="E63" s="32"/>
      <c r="F63" s="32"/>
      <c r="G63" s="33"/>
    </row>
    <row r="64" spans="1:7" ht="24" customHeight="1">
      <c r="A64" s="3" t="s">
        <v>162</v>
      </c>
      <c r="B64" s="3" t="s">
        <v>163</v>
      </c>
      <c r="C64" s="4" t="s">
        <v>164</v>
      </c>
      <c r="D64" s="2" t="s">
        <v>77</v>
      </c>
      <c r="E64" s="9">
        <v>12</v>
      </c>
      <c r="F64" s="6"/>
      <c r="G64" s="5" t="str">
        <f>IF(F64="","",ROUND(E64*F64,2))</f>
        <v/>
      </c>
    </row>
    <row r="65" spans="1:7" ht="24" customHeight="1">
      <c r="A65" s="22" t="s">
        <v>165</v>
      </c>
      <c r="B65" s="23"/>
      <c r="C65" s="23"/>
      <c r="D65" s="23"/>
      <c r="E65" s="23"/>
      <c r="F65" s="23"/>
      <c r="G65" s="11">
        <f>ROUND(SUM(G64:G64),2)</f>
        <v>0</v>
      </c>
    </row>
    <row r="67" spans="1:7" ht="24" customHeight="1">
      <c r="A67" s="31" t="s">
        <v>166</v>
      </c>
      <c r="B67" s="32"/>
      <c r="C67" s="32"/>
      <c r="D67" s="32"/>
      <c r="E67" s="32"/>
      <c r="F67" s="32"/>
      <c r="G67" s="33"/>
    </row>
    <row r="68" spans="1:7" ht="39.950000000000003" customHeight="1">
      <c r="A68" s="3" t="s">
        <v>167</v>
      </c>
      <c r="B68" s="3" t="s">
        <v>168</v>
      </c>
      <c r="C68" s="4" t="s">
        <v>169</v>
      </c>
      <c r="D68" s="2" t="s">
        <v>170</v>
      </c>
      <c r="E68" s="9">
        <v>1</v>
      </c>
      <c r="F68" s="6"/>
      <c r="G68" s="5" t="str">
        <f>IF(F68="","",ROUND(E68*F68,2))</f>
        <v/>
      </c>
    </row>
    <row r="69" spans="1:7" ht="24" customHeight="1">
      <c r="A69" s="22" t="s">
        <v>171</v>
      </c>
      <c r="B69" s="23"/>
      <c r="C69" s="23"/>
      <c r="D69" s="23"/>
      <c r="E69" s="23"/>
      <c r="F69" s="23"/>
      <c r="G69" s="11">
        <f>ROUND(SUM(G68:G68),2)</f>
        <v>0</v>
      </c>
    </row>
    <row r="71" spans="1:7" ht="24.95" customHeight="1">
      <c r="A71" s="24" t="s">
        <v>172</v>
      </c>
      <c r="B71" s="24"/>
      <c r="C71" s="24"/>
      <c r="D71" s="24"/>
      <c r="E71" s="24"/>
      <c r="F71" s="24"/>
      <c r="G71" s="12">
        <f>ROUND(SUM(G25,G31,G37,G45,G50,G61,G65,G69),2)</f>
        <v>0</v>
      </c>
    </row>
    <row r="72" spans="1:7" ht="24.95" customHeight="1">
      <c r="A72" s="24" t="s">
        <v>173</v>
      </c>
      <c r="B72" s="24"/>
      <c r="C72" s="24"/>
      <c r="D72" s="24"/>
      <c r="E72" s="24"/>
      <c r="F72" s="24"/>
      <c r="G72" s="12">
        <f>ROUND(G71*Zestawienie!$F$4,2)</f>
        <v>0</v>
      </c>
    </row>
    <row r="73" spans="1:7" ht="24.95" customHeight="1">
      <c r="A73" s="25" t="s">
        <v>174</v>
      </c>
      <c r="B73" s="25"/>
      <c r="C73" s="25"/>
      <c r="D73" s="25"/>
      <c r="E73" s="25"/>
      <c r="F73" s="25"/>
      <c r="G73" s="13">
        <f>ROUND(G71+G72,2)</f>
        <v>0</v>
      </c>
    </row>
    <row r="77" spans="1:7" ht="36" customHeight="1">
      <c r="E77" s="26" t="s">
        <v>21</v>
      </c>
      <c r="F77" s="26"/>
      <c r="G77" s="26"/>
    </row>
  </sheetData>
  <mergeCells count="24">
    <mergeCell ref="A1:G1"/>
    <mergeCell ref="A2:G2"/>
    <mergeCell ref="A3:G3"/>
    <mergeCell ref="A4:G4"/>
    <mergeCell ref="A7:G7"/>
    <mergeCell ref="A25:F25"/>
    <mergeCell ref="A27:G27"/>
    <mergeCell ref="A31:F31"/>
    <mergeCell ref="A33:G33"/>
    <mergeCell ref="A37:F37"/>
    <mergeCell ref="A39:G39"/>
    <mergeCell ref="A45:F45"/>
    <mergeCell ref="A47:G47"/>
    <mergeCell ref="A50:F50"/>
    <mergeCell ref="A52:G52"/>
    <mergeCell ref="A71:F71"/>
    <mergeCell ref="A72:F72"/>
    <mergeCell ref="A73:F73"/>
    <mergeCell ref="E77:G77"/>
    <mergeCell ref="A61:F61"/>
    <mergeCell ref="A63:G63"/>
    <mergeCell ref="A65:F65"/>
    <mergeCell ref="A67:G67"/>
    <mergeCell ref="A69:F6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9"/>
  <sheetViews>
    <sheetView showGridLines="0" workbookViewId="0">
      <selection activeCell="A3" sqref="A3:G3"/>
    </sheetView>
  </sheetViews>
  <sheetFormatPr defaultRowHeight="14.25"/>
  <cols>
    <col min="1" max="1" width="8" customWidth="1"/>
    <col min="2" max="2" width="22" customWidth="1"/>
    <col min="3" max="3" width="68" customWidth="1"/>
    <col min="4" max="4" width="12" customWidth="1"/>
    <col min="5" max="5" width="14" customWidth="1"/>
    <col min="6" max="6" width="19" customWidth="1"/>
    <col min="7" max="7" width="21" customWidth="1"/>
  </cols>
  <sheetData>
    <row r="1" spans="1:7" ht="30" customHeight="1">
      <c r="A1" s="27" t="s">
        <v>22</v>
      </c>
      <c r="B1" s="27"/>
      <c r="C1" s="27"/>
      <c r="D1" s="27"/>
      <c r="E1" s="27"/>
      <c r="F1" s="27"/>
      <c r="G1" s="27"/>
    </row>
    <row r="2" spans="1:7" ht="38.1" customHeight="1">
      <c r="A2" s="28" t="s">
        <v>392</v>
      </c>
      <c r="B2" s="28"/>
      <c r="C2" s="28"/>
      <c r="D2" s="28"/>
      <c r="E2" s="28"/>
      <c r="F2" s="28"/>
      <c r="G2" s="28"/>
    </row>
    <row r="3" spans="1:7" ht="24.95" customHeight="1">
      <c r="A3" s="29" t="s">
        <v>175</v>
      </c>
      <c r="B3" s="29"/>
      <c r="C3" s="29"/>
      <c r="D3" s="29"/>
      <c r="E3" s="29"/>
      <c r="F3" s="29"/>
      <c r="G3" s="29"/>
    </row>
    <row r="4" spans="1:7" ht="33.950000000000003" customHeight="1">
      <c r="A4" s="30" t="s">
        <v>24</v>
      </c>
      <c r="B4" s="30"/>
      <c r="C4" s="30"/>
      <c r="D4" s="30"/>
      <c r="E4" s="30"/>
      <c r="F4" s="30"/>
      <c r="G4" s="30"/>
    </row>
    <row r="6" spans="1:7" ht="38.1" customHeight="1">
      <c r="A6" s="1" t="s">
        <v>2</v>
      </c>
      <c r="B6" s="1" t="s">
        <v>25</v>
      </c>
      <c r="C6" s="1" t="s">
        <v>26</v>
      </c>
      <c r="D6" s="1" t="s">
        <v>27</v>
      </c>
      <c r="E6" s="1" t="s">
        <v>28</v>
      </c>
      <c r="F6" s="1" t="s">
        <v>29</v>
      </c>
      <c r="G6" s="1" t="s">
        <v>4</v>
      </c>
    </row>
    <row r="7" spans="1:7" ht="24" customHeight="1">
      <c r="A7" s="31" t="s">
        <v>30</v>
      </c>
      <c r="B7" s="32"/>
      <c r="C7" s="32"/>
      <c r="D7" s="32"/>
      <c r="E7" s="32"/>
      <c r="F7" s="32"/>
      <c r="G7" s="33"/>
    </row>
    <row r="8" spans="1:7" ht="24" customHeight="1">
      <c r="A8" s="3" t="s">
        <v>31</v>
      </c>
      <c r="B8" s="3" t="s">
        <v>38</v>
      </c>
      <c r="C8" s="4" t="s">
        <v>39</v>
      </c>
      <c r="D8" s="2" t="s">
        <v>40</v>
      </c>
      <c r="E8" s="9">
        <v>106</v>
      </c>
      <c r="F8" s="6"/>
      <c r="G8" s="5" t="str">
        <f t="shared" ref="G8:G15" si="0">IF(F8="","",ROUND(E8*F8,2))</f>
        <v/>
      </c>
    </row>
    <row r="9" spans="1:7" ht="24" customHeight="1">
      <c r="A9" s="3" t="s">
        <v>35</v>
      </c>
      <c r="B9" s="3" t="s">
        <v>42</v>
      </c>
      <c r="C9" s="4" t="s">
        <v>176</v>
      </c>
      <c r="D9" s="2" t="s">
        <v>40</v>
      </c>
      <c r="E9" s="9">
        <v>34</v>
      </c>
      <c r="F9" s="6"/>
      <c r="G9" s="5" t="str">
        <f t="shared" si="0"/>
        <v/>
      </c>
    </row>
    <row r="10" spans="1:7" ht="24" customHeight="1">
      <c r="A10" s="3" t="s">
        <v>37</v>
      </c>
      <c r="B10" s="3" t="s">
        <v>45</v>
      </c>
      <c r="C10" s="4" t="s">
        <v>46</v>
      </c>
      <c r="D10" s="2" t="s">
        <v>40</v>
      </c>
      <c r="E10" s="9">
        <v>50</v>
      </c>
      <c r="F10" s="6"/>
      <c r="G10" s="5" t="str">
        <f t="shared" si="0"/>
        <v/>
      </c>
    </row>
    <row r="11" spans="1:7" ht="24" customHeight="1">
      <c r="A11" s="3" t="s">
        <v>41</v>
      </c>
      <c r="B11" s="3" t="s">
        <v>48</v>
      </c>
      <c r="C11" s="4" t="s">
        <v>49</v>
      </c>
      <c r="D11" s="2" t="s">
        <v>40</v>
      </c>
      <c r="E11" s="9">
        <v>22</v>
      </c>
      <c r="F11" s="6"/>
      <c r="G11" s="5" t="str">
        <f t="shared" si="0"/>
        <v/>
      </c>
    </row>
    <row r="12" spans="1:7" ht="24" customHeight="1">
      <c r="A12" s="3" t="s">
        <v>44</v>
      </c>
      <c r="B12" s="3" t="s">
        <v>51</v>
      </c>
      <c r="C12" s="4" t="s">
        <v>52</v>
      </c>
      <c r="D12" s="2" t="s">
        <v>40</v>
      </c>
      <c r="E12" s="9">
        <v>3</v>
      </c>
      <c r="F12" s="6"/>
      <c r="G12" s="5" t="str">
        <f t="shared" si="0"/>
        <v/>
      </c>
    </row>
    <row r="13" spans="1:7" ht="24" customHeight="1">
      <c r="A13" s="3" t="s">
        <v>47</v>
      </c>
      <c r="B13" s="3" t="s">
        <v>54</v>
      </c>
      <c r="C13" s="4" t="s">
        <v>55</v>
      </c>
      <c r="D13" s="2" t="s">
        <v>40</v>
      </c>
      <c r="E13" s="9">
        <v>12</v>
      </c>
      <c r="F13" s="6"/>
      <c r="G13" s="5" t="str">
        <f t="shared" si="0"/>
        <v/>
      </c>
    </row>
    <row r="14" spans="1:7" ht="24" customHeight="1">
      <c r="A14" s="3" t="s">
        <v>50</v>
      </c>
      <c r="B14" s="3" t="s">
        <v>177</v>
      </c>
      <c r="C14" s="4" t="s">
        <v>58</v>
      </c>
      <c r="D14" s="2" t="s">
        <v>59</v>
      </c>
      <c r="E14" s="7">
        <v>0.80900000000000005</v>
      </c>
      <c r="F14" s="6"/>
      <c r="G14" s="5" t="str">
        <f t="shared" si="0"/>
        <v/>
      </c>
    </row>
    <row r="15" spans="1:7" ht="24" customHeight="1">
      <c r="A15" s="3" t="s">
        <v>53</v>
      </c>
      <c r="B15" s="3" t="s">
        <v>178</v>
      </c>
      <c r="C15" s="4" t="s">
        <v>179</v>
      </c>
      <c r="D15" s="2" t="s">
        <v>59</v>
      </c>
      <c r="E15" s="7">
        <v>0.875</v>
      </c>
      <c r="F15" s="6"/>
      <c r="G15" s="5" t="str">
        <f t="shared" si="0"/>
        <v/>
      </c>
    </row>
    <row r="16" spans="1:7" ht="24" customHeight="1">
      <c r="A16" s="22" t="s">
        <v>87</v>
      </c>
      <c r="B16" s="23"/>
      <c r="C16" s="23"/>
      <c r="D16" s="23"/>
      <c r="E16" s="23"/>
      <c r="F16" s="23"/>
      <c r="G16" s="11">
        <f>ROUND(SUM(G8:G15),2)</f>
        <v>0</v>
      </c>
    </row>
    <row r="18" spans="1:7" ht="24" customHeight="1">
      <c r="A18" s="31" t="s">
        <v>88</v>
      </c>
      <c r="B18" s="32"/>
      <c r="C18" s="32"/>
      <c r="D18" s="32"/>
      <c r="E18" s="32"/>
      <c r="F18" s="32"/>
      <c r="G18" s="33"/>
    </row>
    <row r="19" spans="1:7" ht="24" customHeight="1">
      <c r="A19" s="3" t="s">
        <v>56</v>
      </c>
      <c r="B19" s="3" t="s">
        <v>180</v>
      </c>
      <c r="C19" s="4" t="s">
        <v>181</v>
      </c>
      <c r="D19" s="2" t="s">
        <v>73</v>
      </c>
      <c r="E19" s="9">
        <v>360</v>
      </c>
      <c r="F19" s="6"/>
      <c r="G19" s="5" t="str">
        <f>IF(F19="","",ROUND(E19*F19,2))</f>
        <v/>
      </c>
    </row>
    <row r="20" spans="1:7" ht="24" customHeight="1">
      <c r="A20" s="3" t="s">
        <v>60</v>
      </c>
      <c r="B20" s="3" t="s">
        <v>182</v>
      </c>
      <c r="C20" s="4" t="s">
        <v>183</v>
      </c>
      <c r="D20" s="2" t="s">
        <v>63</v>
      </c>
      <c r="E20" s="9">
        <v>16836</v>
      </c>
      <c r="F20" s="6"/>
      <c r="G20" s="5" t="str">
        <f>IF(F20="","",ROUND(E20*F20,2))</f>
        <v/>
      </c>
    </row>
    <row r="21" spans="1:7" ht="24" customHeight="1">
      <c r="A21" s="22" t="s">
        <v>98</v>
      </c>
      <c r="B21" s="23"/>
      <c r="C21" s="23"/>
      <c r="D21" s="23"/>
      <c r="E21" s="23"/>
      <c r="F21" s="23"/>
      <c r="G21" s="11">
        <f>ROUND(SUM(G19:G20),2)</f>
        <v>0</v>
      </c>
    </row>
    <row r="23" spans="1:7" ht="24.95" customHeight="1">
      <c r="A23" s="24" t="s">
        <v>172</v>
      </c>
      <c r="B23" s="24"/>
      <c r="C23" s="24"/>
      <c r="D23" s="24"/>
      <c r="E23" s="24"/>
      <c r="F23" s="24"/>
      <c r="G23" s="12">
        <f>ROUND(SUM(G16,G21),2)</f>
        <v>0</v>
      </c>
    </row>
    <row r="24" spans="1:7" ht="24.95" customHeight="1">
      <c r="A24" s="24" t="s">
        <v>173</v>
      </c>
      <c r="B24" s="24"/>
      <c r="C24" s="24"/>
      <c r="D24" s="24"/>
      <c r="E24" s="24"/>
      <c r="F24" s="24"/>
      <c r="G24" s="12">
        <f>ROUND(G23*Zestawienie!$F$4,2)</f>
        <v>0</v>
      </c>
    </row>
    <row r="25" spans="1:7" ht="24.95" customHeight="1">
      <c r="A25" s="25" t="s">
        <v>174</v>
      </c>
      <c r="B25" s="25"/>
      <c r="C25" s="25"/>
      <c r="D25" s="25"/>
      <c r="E25" s="25"/>
      <c r="F25" s="25"/>
      <c r="G25" s="13">
        <f>ROUND(G23+G24,2)</f>
        <v>0</v>
      </c>
    </row>
    <row r="29" spans="1:7" ht="36" customHeight="1">
      <c r="E29" s="26" t="s">
        <v>21</v>
      </c>
      <c r="F29" s="26"/>
      <c r="G29" s="26"/>
    </row>
  </sheetData>
  <mergeCells count="12">
    <mergeCell ref="A1:G1"/>
    <mergeCell ref="A2:G2"/>
    <mergeCell ref="A3:G3"/>
    <mergeCell ref="A4:G4"/>
    <mergeCell ref="A7:G7"/>
    <mergeCell ref="A25:F25"/>
    <mergeCell ref="E29:G29"/>
    <mergeCell ref="A16:F16"/>
    <mergeCell ref="A18:G18"/>
    <mergeCell ref="A21:F21"/>
    <mergeCell ref="A23:F23"/>
    <mergeCell ref="A24:F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6"/>
  <sheetViews>
    <sheetView showGridLines="0" workbookViewId="0">
      <selection activeCell="A3" sqref="A3:G3"/>
    </sheetView>
  </sheetViews>
  <sheetFormatPr defaultRowHeight="14.25"/>
  <cols>
    <col min="1" max="1" width="8" customWidth="1"/>
    <col min="2" max="2" width="22" customWidth="1"/>
    <col min="3" max="3" width="68" customWidth="1"/>
    <col min="4" max="4" width="12" customWidth="1"/>
    <col min="5" max="5" width="14" customWidth="1"/>
    <col min="6" max="6" width="19" customWidth="1"/>
    <col min="7" max="7" width="21" customWidth="1"/>
  </cols>
  <sheetData>
    <row r="1" spans="1:7" ht="30" customHeight="1">
      <c r="A1" s="27" t="s">
        <v>22</v>
      </c>
      <c r="B1" s="27"/>
      <c r="C1" s="27"/>
      <c r="D1" s="27"/>
      <c r="E1" s="27"/>
      <c r="F1" s="27"/>
      <c r="G1" s="27"/>
    </row>
    <row r="2" spans="1:7" ht="38.1" customHeight="1">
      <c r="A2" s="28" t="s">
        <v>392</v>
      </c>
      <c r="B2" s="28"/>
      <c r="C2" s="28"/>
      <c r="D2" s="28"/>
      <c r="E2" s="28"/>
      <c r="F2" s="28"/>
      <c r="G2" s="28"/>
    </row>
    <row r="3" spans="1:7" ht="24.95" customHeight="1">
      <c r="A3" s="29" t="s">
        <v>184</v>
      </c>
      <c r="B3" s="29"/>
      <c r="C3" s="29"/>
      <c r="D3" s="29"/>
      <c r="E3" s="29"/>
      <c r="F3" s="29"/>
      <c r="G3" s="29"/>
    </row>
    <row r="4" spans="1:7" ht="33.950000000000003" customHeight="1">
      <c r="A4" s="30" t="s">
        <v>24</v>
      </c>
      <c r="B4" s="30"/>
      <c r="C4" s="30"/>
      <c r="D4" s="30"/>
      <c r="E4" s="30"/>
      <c r="F4" s="30"/>
      <c r="G4" s="30"/>
    </row>
    <row r="6" spans="1:7" ht="38.1" customHeight="1">
      <c r="A6" s="1" t="s">
        <v>2</v>
      </c>
      <c r="B6" s="1" t="s">
        <v>25</v>
      </c>
      <c r="C6" s="1" t="s">
        <v>26</v>
      </c>
      <c r="D6" s="1" t="s">
        <v>27</v>
      </c>
      <c r="E6" s="1" t="s">
        <v>28</v>
      </c>
      <c r="F6" s="1" t="s">
        <v>29</v>
      </c>
      <c r="G6" s="1" t="s">
        <v>4</v>
      </c>
    </row>
    <row r="7" spans="1:7" ht="24" customHeight="1">
      <c r="A7" s="31" t="s">
        <v>185</v>
      </c>
      <c r="B7" s="32"/>
      <c r="C7" s="32"/>
      <c r="D7" s="32"/>
      <c r="E7" s="32"/>
      <c r="F7" s="32"/>
      <c r="G7" s="33"/>
    </row>
    <row r="8" spans="1:7" ht="24" customHeight="1">
      <c r="A8" s="3" t="s">
        <v>186</v>
      </c>
      <c r="B8" s="3" t="s">
        <v>187</v>
      </c>
      <c r="C8" s="4" t="s">
        <v>188</v>
      </c>
      <c r="D8" s="2" t="s">
        <v>77</v>
      </c>
      <c r="E8" s="9">
        <v>12</v>
      </c>
      <c r="F8" s="6"/>
      <c r="G8" s="5" t="str">
        <f t="shared" ref="G8:G40" si="0">IF(F8="","",ROUND(E8*F8,2))</f>
        <v/>
      </c>
    </row>
    <row r="9" spans="1:7" ht="24" customHeight="1">
      <c r="A9" s="3" t="s">
        <v>189</v>
      </c>
      <c r="B9" s="3" t="s">
        <v>190</v>
      </c>
      <c r="C9" s="4" t="s">
        <v>191</v>
      </c>
      <c r="D9" s="2" t="s">
        <v>77</v>
      </c>
      <c r="E9" s="9">
        <v>12</v>
      </c>
      <c r="F9" s="6"/>
      <c r="G9" s="5" t="str">
        <f t="shared" si="0"/>
        <v/>
      </c>
    </row>
    <row r="10" spans="1:7" ht="24" customHeight="1">
      <c r="A10" s="3" t="s">
        <v>192</v>
      </c>
      <c r="B10" s="3" t="s">
        <v>193</v>
      </c>
      <c r="C10" s="4" t="s">
        <v>194</v>
      </c>
      <c r="D10" s="2" t="s">
        <v>73</v>
      </c>
      <c r="E10" s="9">
        <v>357</v>
      </c>
      <c r="F10" s="6"/>
      <c r="G10" s="5" t="str">
        <f t="shared" si="0"/>
        <v/>
      </c>
    </row>
    <row r="11" spans="1:7" ht="24" customHeight="1">
      <c r="A11" s="3" t="s">
        <v>195</v>
      </c>
      <c r="B11" s="3" t="s">
        <v>196</v>
      </c>
      <c r="C11" s="4" t="s">
        <v>197</v>
      </c>
      <c r="D11" s="2" t="s">
        <v>77</v>
      </c>
      <c r="E11" s="9">
        <v>170</v>
      </c>
      <c r="F11" s="6"/>
      <c r="G11" s="5" t="str">
        <f t="shared" si="0"/>
        <v/>
      </c>
    </row>
    <row r="12" spans="1:7" ht="24" customHeight="1">
      <c r="A12" s="3" t="s">
        <v>198</v>
      </c>
      <c r="B12" s="3" t="s">
        <v>199</v>
      </c>
      <c r="C12" s="4" t="s">
        <v>200</v>
      </c>
      <c r="D12" s="2" t="s">
        <v>77</v>
      </c>
      <c r="E12" s="9">
        <v>680</v>
      </c>
      <c r="F12" s="6"/>
      <c r="G12" s="5" t="str">
        <f t="shared" si="0"/>
        <v/>
      </c>
    </row>
    <row r="13" spans="1:7" ht="24" customHeight="1">
      <c r="A13" s="3" t="s">
        <v>201</v>
      </c>
      <c r="B13" s="3" t="s">
        <v>202</v>
      </c>
      <c r="C13" s="4" t="s">
        <v>203</v>
      </c>
      <c r="D13" s="2" t="s">
        <v>77</v>
      </c>
      <c r="E13" s="9">
        <v>65</v>
      </c>
      <c r="F13" s="6"/>
      <c r="G13" s="5" t="str">
        <f t="shared" si="0"/>
        <v/>
      </c>
    </row>
    <row r="14" spans="1:7" ht="24" customHeight="1">
      <c r="A14" s="3" t="s">
        <v>204</v>
      </c>
      <c r="B14" s="3" t="s">
        <v>205</v>
      </c>
      <c r="C14" s="4" t="s">
        <v>206</v>
      </c>
      <c r="D14" s="2" t="s">
        <v>77</v>
      </c>
      <c r="E14" s="9">
        <v>170</v>
      </c>
      <c r="F14" s="6"/>
      <c r="G14" s="5" t="str">
        <f t="shared" si="0"/>
        <v/>
      </c>
    </row>
    <row r="15" spans="1:7" ht="24" customHeight="1">
      <c r="A15" s="3" t="s">
        <v>207</v>
      </c>
      <c r="B15" s="3" t="s">
        <v>208</v>
      </c>
      <c r="C15" s="4" t="s">
        <v>209</v>
      </c>
      <c r="D15" s="2" t="s">
        <v>40</v>
      </c>
      <c r="E15" s="9">
        <v>2</v>
      </c>
      <c r="F15" s="6"/>
      <c r="G15" s="5" t="str">
        <f t="shared" si="0"/>
        <v/>
      </c>
    </row>
    <row r="16" spans="1:7" ht="24" customHeight="1">
      <c r="A16" s="3" t="s">
        <v>210</v>
      </c>
      <c r="B16" s="3" t="s">
        <v>211</v>
      </c>
      <c r="C16" s="4" t="s">
        <v>212</v>
      </c>
      <c r="D16" s="2" t="s">
        <v>40</v>
      </c>
      <c r="E16" s="9">
        <v>8</v>
      </c>
      <c r="F16" s="6"/>
      <c r="G16" s="5" t="str">
        <f t="shared" si="0"/>
        <v/>
      </c>
    </row>
    <row r="17" spans="1:7" ht="24" customHeight="1">
      <c r="A17" s="3" t="s">
        <v>213</v>
      </c>
      <c r="B17" s="3" t="s">
        <v>214</v>
      </c>
      <c r="C17" s="4" t="s">
        <v>215</v>
      </c>
      <c r="D17" s="2" t="s">
        <v>77</v>
      </c>
      <c r="E17" s="9">
        <v>170</v>
      </c>
      <c r="F17" s="6"/>
      <c r="G17" s="5" t="str">
        <f t="shared" si="0"/>
        <v/>
      </c>
    </row>
    <row r="18" spans="1:7" ht="24" customHeight="1">
      <c r="A18" s="3" t="s">
        <v>216</v>
      </c>
      <c r="B18" s="3" t="s">
        <v>217</v>
      </c>
      <c r="C18" s="4" t="s">
        <v>218</v>
      </c>
      <c r="D18" s="2" t="s">
        <v>63</v>
      </c>
      <c r="E18" s="9">
        <v>340</v>
      </c>
      <c r="F18" s="6"/>
      <c r="G18" s="5" t="str">
        <f t="shared" si="0"/>
        <v/>
      </c>
    </row>
    <row r="19" spans="1:7" ht="24" customHeight="1">
      <c r="A19" s="3" t="s">
        <v>219</v>
      </c>
      <c r="B19" s="3" t="s">
        <v>220</v>
      </c>
      <c r="C19" s="4" t="s">
        <v>221</v>
      </c>
      <c r="D19" s="2" t="s">
        <v>63</v>
      </c>
      <c r="E19" s="9">
        <v>680</v>
      </c>
      <c r="F19" s="6"/>
      <c r="G19" s="5" t="str">
        <f t="shared" si="0"/>
        <v/>
      </c>
    </row>
    <row r="20" spans="1:7" ht="24" customHeight="1">
      <c r="A20" s="3" t="s">
        <v>222</v>
      </c>
      <c r="B20" s="3" t="s">
        <v>223</v>
      </c>
      <c r="C20" s="4" t="s">
        <v>224</v>
      </c>
      <c r="D20" s="2" t="s">
        <v>73</v>
      </c>
      <c r="E20" s="9">
        <v>357</v>
      </c>
      <c r="F20" s="6"/>
      <c r="G20" s="5" t="str">
        <f t="shared" si="0"/>
        <v/>
      </c>
    </row>
    <row r="21" spans="1:7" ht="24" customHeight="1">
      <c r="A21" s="3" t="s">
        <v>225</v>
      </c>
      <c r="B21" s="3" t="s">
        <v>226</v>
      </c>
      <c r="C21" s="4" t="s">
        <v>227</v>
      </c>
      <c r="D21" s="2" t="s">
        <v>40</v>
      </c>
      <c r="E21" s="9">
        <v>3</v>
      </c>
      <c r="F21" s="6"/>
      <c r="G21" s="5" t="str">
        <f t="shared" si="0"/>
        <v/>
      </c>
    </row>
    <row r="22" spans="1:7" ht="24" customHeight="1">
      <c r="A22" s="3" t="s">
        <v>228</v>
      </c>
      <c r="B22" s="3" t="s">
        <v>229</v>
      </c>
      <c r="C22" s="4" t="s">
        <v>230</v>
      </c>
      <c r="D22" s="2" t="s">
        <v>40</v>
      </c>
      <c r="E22" s="9">
        <v>1</v>
      </c>
      <c r="F22" s="6"/>
      <c r="G22" s="5" t="str">
        <f t="shared" si="0"/>
        <v/>
      </c>
    </row>
    <row r="23" spans="1:7" ht="24" customHeight="1">
      <c r="A23" s="3" t="s">
        <v>231</v>
      </c>
      <c r="B23" s="3" t="s">
        <v>232</v>
      </c>
      <c r="C23" s="4" t="s">
        <v>233</v>
      </c>
      <c r="D23" s="2" t="s">
        <v>40</v>
      </c>
      <c r="E23" s="9">
        <v>0</v>
      </c>
      <c r="F23" s="6"/>
      <c r="G23" s="5" t="str">
        <f t="shared" si="0"/>
        <v/>
      </c>
    </row>
    <row r="24" spans="1:7" ht="24" customHeight="1">
      <c r="A24" s="3" t="s">
        <v>234</v>
      </c>
      <c r="B24" s="3" t="s">
        <v>235</v>
      </c>
      <c r="C24" s="4" t="s">
        <v>236</v>
      </c>
      <c r="D24" s="2" t="s">
        <v>77</v>
      </c>
      <c r="E24" s="9">
        <v>43</v>
      </c>
      <c r="F24" s="6"/>
      <c r="G24" s="5" t="str">
        <f t="shared" si="0"/>
        <v/>
      </c>
    </row>
    <row r="25" spans="1:7" ht="24" customHeight="1">
      <c r="A25" s="3" t="s">
        <v>237</v>
      </c>
      <c r="B25" s="3" t="s">
        <v>238</v>
      </c>
      <c r="C25" s="4" t="s">
        <v>239</v>
      </c>
      <c r="D25" s="2" t="s">
        <v>40</v>
      </c>
      <c r="E25" s="9">
        <v>2</v>
      </c>
      <c r="F25" s="6"/>
      <c r="G25" s="5" t="str">
        <f t="shared" si="0"/>
        <v/>
      </c>
    </row>
    <row r="26" spans="1:7" ht="24" customHeight="1">
      <c r="A26" s="3" t="s">
        <v>240</v>
      </c>
      <c r="B26" s="3" t="s">
        <v>241</v>
      </c>
      <c r="C26" s="4" t="s">
        <v>242</v>
      </c>
      <c r="D26" s="2" t="s">
        <v>77</v>
      </c>
      <c r="E26" s="9">
        <v>359</v>
      </c>
      <c r="F26" s="6"/>
      <c r="G26" s="5" t="str">
        <f t="shared" si="0"/>
        <v/>
      </c>
    </row>
    <row r="27" spans="1:7" ht="24" customHeight="1">
      <c r="A27" s="3" t="s">
        <v>243</v>
      </c>
      <c r="B27" s="3" t="s">
        <v>244</v>
      </c>
      <c r="C27" s="4" t="s">
        <v>245</v>
      </c>
      <c r="D27" s="2" t="s">
        <v>77</v>
      </c>
      <c r="E27" s="9">
        <v>359</v>
      </c>
      <c r="F27" s="6"/>
      <c r="G27" s="5" t="str">
        <f t="shared" si="0"/>
        <v/>
      </c>
    </row>
    <row r="28" spans="1:7" ht="39.950000000000003" customHeight="1">
      <c r="A28" s="3" t="s">
        <v>246</v>
      </c>
      <c r="B28" s="3" t="s">
        <v>247</v>
      </c>
      <c r="C28" s="4" t="s">
        <v>248</v>
      </c>
      <c r="D28" s="2" t="s">
        <v>77</v>
      </c>
      <c r="E28" s="9">
        <v>359</v>
      </c>
      <c r="F28" s="6"/>
      <c r="G28" s="5" t="str">
        <f t="shared" si="0"/>
        <v/>
      </c>
    </row>
    <row r="29" spans="1:7" ht="24" customHeight="1">
      <c r="A29" s="3" t="s">
        <v>249</v>
      </c>
      <c r="B29" s="3" t="s">
        <v>250</v>
      </c>
      <c r="C29" s="4" t="s">
        <v>251</v>
      </c>
      <c r="D29" s="2" t="s">
        <v>77</v>
      </c>
      <c r="E29" s="9">
        <v>359</v>
      </c>
      <c r="F29" s="6"/>
      <c r="G29" s="5" t="str">
        <f t="shared" si="0"/>
        <v/>
      </c>
    </row>
    <row r="30" spans="1:7" ht="24" customHeight="1">
      <c r="A30" s="3" t="s">
        <v>252</v>
      </c>
      <c r="B30" s="3" t="s">
        <v>253</v>
      </c>
      <c r="C30" s="4" t="s">
        <v>254</v>
      </c>
      <c r="D30" s="2" t="s">
        <v>34</v>
      </c>
      <c r="E30" s="7">
        <v>0.375</v>
      </c>
      <c r="F30" s="6"/>
      <c r="G30" s="5" t="str">
        <f t="shared" si="0"/>
        <v/>
      </c>
    </row>
    <row r="31" spans="1:7" ht="24" customHeight="1">
      <c r="A31" s="3" t="s">
        <v>255</v>
      </c>
      <c r="B31" s="3" t="s">
        <v>256</v>
      </c>
      <c r="C31" s="4" t="s">
        <v>257</v>
      </c>
      <c r="D31" s="2" t="s">
        <v>34</v>
      </c>
      <c r="E31" s="10">
        <v>1.5</v>
      </c>
      <c r="F31" s="6"/>
      <c r="G31" s="5" t="str">
        <f t="shared" si="0"/>
        <v/>
      </c>
    </row>
    <row r="32" spans="1:7" ht="24" customHeight="1">
      <c r="A32" s="3" t="s">
        <v>258</v>
      </c>
      <c r="B32" s="3" t="s">
        <v>259</v>
      </c>
      <c r="C32" s="4" t="s">
        <v>260</v>
      </c>
      <c r="D32" s="2" t="s">
        <v>40</v>
      </c>
      <c r="E32" s="9">
        <v>10</v>
      </c>
      <c r="F32" s="6"/>
      <c r="G32" s="5" t="str">
        <f t="shared" si="0"/>
        <v/>
      </c>
    </row>
    <row r="33" spans="1:7" ht="24" customHeight="1">
      <c r="A33" s="3" t="s">
        <v>261</v>
      </c>
      <c r="B33" s="3" t="s">
        <v>205</v>
      </c>
      <c r="C33" s="4" t="s">
        <v>206</v>
      </c>
      <c r="D33" s="2" t="s">
        <v>77</v>
      </c>
      <c r="E33" s="9">
        <v>375</v>
      </c>
      <c r="F33" s="6"/>
      <c r="G33" s="5" t="str">
        <f t="shared" si="0"/>
        <v/>
      </c>
    </row>
    <row r="34" spans="1:7" ht="24" customHeight="1">
      <c r="A34" s="3" t="s">
        <v>262</v>
      </c>
      <c r="B34" s="3" t="s">
        <v>208</v>
      </c>
      <c r="C34" s="4" t="s">
        <v>209</v>
      </c>
      <c r="D34" s="2" t="s">
        <v>40</v>
      </c>
      <c r="E34" s="9">
        <v>3</v>
      </c>
      <c r="F34" s="6"/>
      <c r="G34" s="5" t="str">
        <f t="shared" si="0"/>
        <v/>
      </c>
    </row>
    <row r="35" spans="1:7" ht="24" customHeight="1">
      <c r="A35" s="3" t="s">
        <v>263</v>
      </c>
      <c r="B35" s="3" t="s">
        <v>211</v>
      </c>
      <c r="C35" s="4" t="s">
        <v>212</v>
      </c>
      <c r="D35" s="2" t="s">
        <v>40</v>
      </c>
      <c r="E35" s="9">
        <v>12</v>
      </c>
      <c r="F35" s="6"/>
      <c r="G35" s="5" t="str">
        <f t="shared" si="0"/>
        <v/>
      </c>
    </row>
    <row r="36" spans="1:7" ht="24" customHeight="1">
      <c r="A36" s="3" t="s">
        <v>264</v>
      </c>
      <c r="B36" s="3" t="s">
        <v>214</v>
      </c>
      <c r="C36" s="4" t="s">
        <v>265</v>
      </c>
      <c r="D36" s="2" t="s">
        <v>77</v>
      </c>
      <c r="E36" s="9">
        <v>375</v>
      </c>
      <c r="F36" s="6"/>
      <c r="G36" s="5" t="str">
        <f t="shared" si="0"/>
        <v/>
      </c>
    </row>
    <row r="37" spans="1:7" ht="24" customHeight="1">
      <c r="A37" s="3" t="s">
        <v>266</v>
      </c>
      <c r="B37" s="3" t="s">
        <v>267</v>
      </c>
      <c r="C37" s="4" t="s">
        <v>268</v>
      </c>
      <c r="D37" s="2" t="s">
        <v>40</v>
      </c>
      <c r="E37" s="9">
        <v>18</v>
      </c>
      <c r="F37" s="6"/>
      <c r="G37" s="5" t="str">
        <f t="shared" si="0"/>
        <v/>
      </c>
    </row>
    <row r="38" spans="1:7" ht="24" customHeight="1">
      <c r="A38" s="3" t="s">
        <v>269</v>
      </c>
      <c r="B38" s="3" t="s">
        <v>267</v>
      </c>
      <c r="C38" s="4" t="s">
        <v>270</v>
      </c>
      <c r="D38" s="2" t="s">
        <v>40</v>
      </c>
      <c r="E38" s="9">
        <v>20</v>
      </c>
      <c r="F38" s="6"/>
      <c r="G38" s="5" t="str">
        <f t="shared" si="0"/>
        <v/>
      </c>
    </row>
    <row r="39" spans="1:7" ht="24" customHeight="1">
      <c r="A39" s="3" t="s">
        <v>271</v>
      </c>
      <c r="B39" s="3" t="s">
        <v>272</v>
      </c>
      <c r="C39" s="4" t="s">
        <v>273</v>
      </c>
      <c r="D39" s="2" t="s">
        <v>274</v>
      </c>
      <c r="E39" s="9">
        <v>5</v>
      </c>
      <c r="F39" s="6"/>
      <c r="G39" s="5" t="str">
        <f t="shared" si="0"/>
        <v/>
      </c>
    </row>
    <row r="40" spans="1:7" ht="24" customHeight="1">
      <c r="A40" s="3" t="s">
        <v>275</v>
      </c>
      <c r="B40" s="3" t="s">
        <v>276</v>
      </c>
      <c r="C40" s="4" t="s">
        <v>277</v>
      </c>
      <c r="D40" s="2" t="s">
        <v>34</v>
      </c>
      <c r="E40" s="7">
        <v>0.77700000000000002</v>
      </c>
      <c r="F40" s="6"/>
      <c r="G40" s="5" t="str">
        <f t="shared" si="0"/>
        <v/>
      </c>
    </row>
    <row r="41" spans="1:7" ht="24" customHeight="1">
      <c r="A41" s="22" t="s">
        <v>278</v>
      </c>
      <c r="B41" s="23"/>
      <c r="C41" s="23"/>
      <c r="D41" s="23"/>
      <c r="E41" s="23"/>
      <c r="F41" s="23"/>
      <c r="G41" s="11">
        <f>ROUND(SUM(G8:G40),2)</f>
        <v>0</v>
      </c>
    </row>
    <row r="43" spans="1:7" ht="24" customHeight="1">
      <c r="A43" s="31" t="s">
        <v>279</v>
      </c>
      <c r="B43" s="32"/>
      <c r="C43" s="32"/>
      <c r="D43" s="32"/>
      <c r="E43" s="32"/>
      <c r="F43" s="32"/>
      <c r="G43" s="33"/>
    </row>
    <row r="44" spans="1:7" ht="24" customHeight="1">
      <c r="A44" s="3" t="s">
        <v>280</v>
      </c>
      <c r="B44" s="3" t="s">
        <v>281</v>
      </c>
      <c r="C44" s="4" t="s">
        <v>227</v>
      </c>
      <c r="D44" s="2" t="s">
        <v>40</v>
      </c>
      <c r="E44" s="9">
        <v>5</v>
      </c>
      <c r="F44" s="6"/>
      <c r="G44" s="5" t="str">
        <f t="shared" ref="G44:G58" si="1">IF(F44="","",ROUND(E44*F44,2))</f>
        <v/>
      </c>
    </row>
    <row r="45" spans="1:7" ht="24" customHeight="1">
      <c r="A45" s="3" t="s">
        <v>282</v>
      </c>
      <c r="B45" s="3" t="s">
        <v>283</v>
      </c>
      <c r="C45" s="4" t="s">
        <v>284</v>
      </c>
      <c r="D45" s="2" t="s">
        <v>285</v>
      </c>
      <c r="E45" s="9">
        <v>2</v>
      </c>
      <c r="F45" s="6"/>
      <c r="G45" s="5" t="str">
        <f t="shared" si="1"/>
        <v/>
      </c>
    </row>
    <row r="46" spans="1:7" ht="24" customHeight="1">
      <c r="A46" s="3" t="s">
        <v>286</v>
      </c>
      <c r="B46" s="3" t="s">
        <v>287</v>
      </c>
      <c r="C46" s="4" t="s">
        <v>288</v>
      </c>
      <c r="D46" s="2" t="s">
        <v>34</v>
      </c>
      <c r="E46" s="8">
        <v>4.0599999999999996</v>
      </c>
      <c r="F46" s="6"/>
      <c r="G46" s="5" t="str">
        <f t="shared" si="1"/>
        <v/>
      </c>
    </row>
    <row r="47" spans="1:7" ht="24" customHeight="1">
      <c r="A47" s="3" t="s">
        <v>289</v>
      </c>
      <c r="B47" s="3" t="s">
        <v>290</v>
      </c>
      <c r="C47" s="4" t="s">
        <v>291</v>
      </c>
      <c r="D47" s="2" t="s">
        <v>285</v>
      </c>
      <c r="E47" s="9">
        <v>2</v>
      </c>
      <c r="F47" s="6"/>
      <c r="G47" s="5" t="str">
        <f t="shared" si="1"/>
        <v/>
      </c>
    </row>
    <row r="48" spans="1:7" ht="24" customHeight="1">
      <c r="A48" s="3" t="s">
        <v>292</v>
      </c>
      <c r="B48" s="3" t="s">
        <v>293</v>
      </c>
      <c r="C48" s="4" t="s">
        <v>294</v>
      </c>
      <c r="D48" s="2" t="s">
        <v>285</v>
      </c>
      <c r="E48" s="9">
        <v>2</v>
      </c>
      <c r="F48" s="6"/>
      <c r="G48" s="5" t="str">
        <f t="shared" si="1"/>
        <v/>
      </c>
    </row>
    <row r="49" spans="1:7" ht="24" customHeight="1">
      <c r="A49" s="3" t="s">
        <v>295</v>
      </c>
      <c r="B49" s="3" t="s">
        <v>296</v>
      </c>
      <c r="C49" s="4" t="s">
        <v>297</v>
      </c>
      <c r="D49" s="2" t="s">
        <v>40</v>
      </c>
      <c r="E49" s="9">
        <v>2</v>
      </c>
      <c r="F49" s="6"/>
      <c r="G49" s="5" t="str">
        <f t="shared" si="1"/>
        <v/>
      </c>
    </row>
    <row r="50" spans="1:7" ht="24" customHeight="1">
      <c r="A50" s="3" t="s">
        <v>298</v>
      </c>
      <c r="B50" s="3" t="s">
        <v>299</v>
      </c>
      <c r="C50" s="4" t="s">
        <v>300</v>
      </c>
      <c r="D50" s="2" t="s">
        <v>40</v>
      </c>
      <c r="E50" s="9">
        <v>46</v>
      </c>
      <c r="F50" s="6"/>
      <c r="G50" s="5" t="str">
        <f t="shared" si="1"/>
        <v/>
      </c>
    </row>
    <row r="51" spans="1:7" ht="24" customHeight="1">
      <c r="A51" s="3" t="s">
        <v>301</v>
      </c>
      <c r="B51" s="3" t="s">
        <v>302</v>
      </c>
      <c r="C51" s="4" t="s">
        <v>303</v>
      </c>
      <c r="D51" s="2" t="s">
        <v>304</v>
      </c>
      <c r="E51" s="9">
        <v>8</v>
      </c>
      <c r="F51" s="6"/>
      <c r="G51" s="5" t="str">
        <f t="shared" si="1"/>
        <v/>
      </c>
    </row>
    <row r="52" spans="1:7" ht="24" customHeight="1">
      <c r="A52" s="3" t="s">
        <v>305</v>
      </c>
      <c r="B52" s="3" t="s">
        <v>306</v>
      </c>
      <c r="C52" s="4" t="s">
        <v>307</v>
      </c>
      <c r="D52" s="2" t="s">
        <v>285</v>
      </c>
      <c r="E52" s="9">
        <v>2</v>
      </c>
      <c r="F52" s="6"/>
      <c r="G52" s="5" t="str">
        <f t="shared" si="1"/>
        <v/>
      </c>
    </row>
    <row r="53" spans="1:7" ht="24" customHeight="1">
      <c r="A53" s="3" t="s">
        <v>308</v>
      </c>
      <c r="B53" s="3" t="s">
        <v>290</v>
      </c>
      <c r="C53" s="4" t="s">
        <v>291</v>
      </c>
      <c r="D53" s="2" t="s">
        <v>285</v>
      </c>
      <c r="E53" s="9">
        <v>2</v>
      </c>
      <c r="F53" s="6"/>
      <c r="G53" s="5" t="str">
        <f t="shared" si="1"/>
        <v/>
      </c>
    </row>
    <row r="54" spans="1:7" ht="24" customHeight="1">
      <c r="A54" s="3" t="s">
        <v>309</v>
      </c>
      <c r="B54" s="3" t="s">
        <v>310</v>
      </c>
      <c r="C54" s="4" t="s">
        <v>311</v>
      </c>
      <c r="D54" s="2" t="s">
        <v>274</v>
      </c>
      <c r="E54" s="9">
        <v>1</v>
      </c>
      <c r="F54" s="6"/>
      <c r="G54" s="5" t="str">
        <f t="shared" si="1"/>
        <v/>
      </c>
    </row>
    <row r="55" spans="1:7" ht="24" customHeight="1">
      <c r="A55" s="3" t="s">
        <v>312</v>
      </c>
      <c r="B55" s="3" t="s">
        <v>313</v>
      </c>
      <c r="C55" s="4" t="s">
        <v>314</v>
      </c>
      <c r="D55" s="2" t="s">
        <v>274</v>
      </c>
      <c r="E55" s="9">
        <v>23</v>
      </c>
      <c r="F55" s="6"/>
      <c r="G55" s="5" t="str">
        <f t="shared" si="1"/>
        <v/>
      </c>
    </row>
    <row r="56" spans="1:7" ht="24" customHeight="1">
      <c r="A56" s="3" t="s">
        <v>315</v>
      </c>
      <c r="B56" s="3" t="s">
        <v>316</v>
      </c>
      <c r="C56" s="4" t="s">
        <v>317</v>
      </c>
      <c r="D56" s="2" t="s">
        <v>274</v>
      </c>
      <c r="E56" s="9">
        <v>1</v>
      </c>
      <c r="F56" s="6"/>
      <c r="G56" s="5" t="str">
        <f t="shared" si="1"/>
        <v/>
      </c>
    </row>
    <row r="57" spans="1:7" ht="24" customHeight="1">
      <c r="A57" s="3" t="s">
        <v>318</v>
      </c>
      <c r="B57" s="3" t="s">
        <v>319</v>
      </c>
      <c r="C57" s="4" t="s">
        <v>320</v>
      </c>
      <c r="D57" s="2" t="s">
        <v>274</v>
      </c>
      <c r="E57" s="9">
        <v>23</v>
      </c>
      <c r="F57" s="6"/>
      <c r="G57" s="5" t="str">
        <f t="shared" si="1"/>
        <v/>
      </c>
    </row>
    <row r="58" spans="1:7" ht="24" customHeight="1">
      <c r="A58" s="3" t="s">
        <v>321</v>
      </c>
      <c r="B58" s="3" t="s">
        <v>322</v>
      </c>
      <c r="C58" s="4" t="s">
        <v>323</v>
      </c>
      <c r="D58" s="2" t="s">
        <v>34</v>
      </c>
      <c r="E58" s="8">
        <v>4.0599999999999996</v>
      </c>
      <c r="F58" s="6"/>
      <c r="G58" s="5" t="str">
        <f t="shared" si="1"/>
        <v/>
      </c>
    </row>
    <row r="59" spans="1:7" ht="24" customHeight="1">
      <c r="A59" s="22" t="s">
        <v>324</v>
      </c>
      <c r="B59" s="23"/>
      <c r="C59" s="23"/>
      <c r="D59" s="23"/>
      <c r="E59" s="23"/>
      <c r="F59" s="23"/>
      <c r="G59" s="11">
        <f>ROUND(SUM(G44:G58),2)</f>
        <v>0</v>
      </c>
    </row>
    <row r="61" spans="1:7" ht="24" customHeight="1">
      <c r="A61" s="31" t="s">
        <v>325</v>
      </c>
      <c r="B61" s="32"/>
      <c r="C61" s="32"/>
      <c r="D61" s="32"/>
      <c r="E61" s="32"/>
      <c r="F61" s="32"/>
      <c r="G61" s="33"/>
    </row>
    <row r="62" spans="1:7" ht="24" customHeight="1">
      <c r="A62" s="3" t="s">
        <v>326</v>
      </c>
      <c r="B62" s="3" t="s">
        <v>281</v>
      </c>
      <c r="C62" s="4" t="s">
        <v>227</v>
      </c>
      <c r="D62" s="2" t="s">
        <v>40</v>
      </c>
      <c r="E62" s="9">
        <v>3</v>
      </c>
      <c r="F62" s="6"/>
      <c r="G62" s="5" t="str">
        <f t="shared" ref="G62:G78" si="2">IF(F62="","",ROUND(E62*F62,2))</f>
        <v/>
      </c>
    </row>
    <row r="63" spans="1:7" ht="24" customHeight="1">
      <c r="A63" s="3" t="s">
        <v>327</v>
      </c>
      <c r="B63" s="3" t="s">
        <v>283</v>
      </c>
      <c r="C63" s="4" t="s">
        <v>284</v>
      </c>
      <c r="D63" s="2" t="s">
        <v>285</v>
      </c>
      <c r="E63" s="9">
        <v>4</v>
      </c>
      <c r="F63" s="6"/>
      <c r="G63" s="5" t="str">
        <f t="shared" si="2"/>
        <v/>
      </c>
    </row>
    <row r="64" spans="1:7" ht="24" customHeight="1">
      <c r="A64" s="3" t="s">
        <v>328</v>
      </c>
      <c r="B64" s="3" t="s">
        <v>290</v>
      </c>
      <c r="C64" s="4" t="s">
        <v>291</v>
      </c>
      <c r="D64" s="2" t="s">
        <v>285</v>
      </c>
      <c r="E64" s="9">
        <v>2</v>
      </c>
      <c r="F64" s="6"/>
      <c r="G64" s="5" t="str">
        <f t="shared" si="2"/>
        <v/>
      </c>
    </row>
    <row r="65" spans="1:7" ht="24" customHeight="1">
      <c r="A65" s="3" t="s">
        <v>329</v>
      </c>
      <c r="B65" s="3" t="s">
        <v>330</v>
      </c>
      <c r="C65" s="4" t="s">
        <v>331</v>
      </c>
      <c r="D65" s="2" t="s">
        <v>34</v>
      </c>
      <c r="E65" s="8">
        <v>1.77</v>
      </c>
      <c r="F65" s="6"/>
      <c r="G65" s="5" t="str">
        <f t="shared" si="2"/>
        <v/>
      </c>
    </row>
    <row r="66" spans="1:7" ht="24" customHeight="1">
      <c r="A66" s="3" t="s">
        <v>332</v>
      </c>
      <c r="B66" s="3" t="s">
        <v>330</v>
      </c>
      <c r="C66" s="4" t="s">
        <v>323</v>
      </c>
      <c r="D66" s="2" t="s">
        <v>34</v>
      </c>
      <c r="E66" s="7">
        <v>0.83599999999999997</v>
      </c>
      <c r="F66" s="6"/>
      <c r="G66" s="5" t="str">
        <f t="shared" si="2"/>
        <v/>
      </c>
    </row>
    <row r="67" spans="1:7" ht="24" customHeight="1">
      <c r="A67" s="3" t="s">
        <v>333</v>
      </c>
      <c r="B67" s="3" t="s">
        <v>330</v>
      </c>
      <c r="C67" s="4" t="s">
        <v>334</v>
      </c>
      <c r="D67" s="2" t="s">
        <v>34</v>
      </c>
      <c r="E67" s="7">
        <v>0.83599999999999997</v>
      </c>
      <c r="F67" s="6"/>
      <c r="G67" s="5" t="str">
        <f t="shared" si="2"/>
        <v/>
      </c>
    </row>
    <row r="68" spans="1:7" ht="24" customHeight="1">
      <c r="A68" s="3" t="s">
        <v>335</v>
      </c>
      <c r="B68" s="3" t="s">
        <v>293</v>
      </c>
      <c r="C68" s="4" t="s">
        <v>294</v>
      </c>
      <c r="D68" s="2" t="s">
        <v>285</v>
      </c>
      <c r="E68" s="9">
        <v>3</v>
      </c>
      <c r="F68" s="6"/>
      <c r="G68" s="5" t="str">
        <f t="shared" si="2"/>
        <v/>
      </c>
    </row>
    <row r="69" spans="1:7" ht="24" customHeight="1">
      <c r="A69" s="3" t="s">
        <v>336</v>
      </c>
      <c r="B69" s="3" t="s">
        <v>296</v>
      </c>
      <c r="C69" s="4" t="s">
        <v>297</v>
      </c>
      <c r="D69" s="2" t="s">
        <v>40</v>
      </c>
      <c r="E69" s="9">
        <v>3</v>
      </c>
      <c r="F69" s="6"/>
      <c r="G69" s="5" t="str">
        <f t="shared" si="2"/>
        <v/>
      </c>
    </row>
    <row r="70" spans="1:7" ht="24" customHeight="1">
      <c r="A70" s="3" t="s">
        <v>337</v>
      </c>
      <c r="B70" s="3" t="s">
        <v>299</v>
      </c>
      <c r="C70" s="4" t="s">
        <v>300</v>
      </c>
      <c r="D70" s="2" t="s">
        <v>40</v>
      </c>
      <c r="E70" s="9">
        <v>117</v>
      </c>
      <c r="F70" s="6"/>
      <c r="G70" s="5" t="str">
        <f t="shared" si="2"/>
        <v/>
      </c>
    </row>
    <row r="71" spans="1:7" ht="24" customHeight="1">
      <c r="A71" s="3" t="s">
        <v>338</v>
      </c>
      <c r="B71" s="3" t="s">
        <v>302</v>
      </c>
      <c r="C71" s="4" t="s">
        <v>303</v>
      </c>
      <c r="D71" s="2" t="s">
        <v>304</v>
      </c>
      <c r="E71" s="9">
        <v>11</v>
      </c>
      <c r="F71" s="6"/>
      <c r="G71" s="5" t="str">
        <f t="shared" si="2"/>
        <v/>
      </c>
    </row>
    <row r="72" spans="1:7" ht="24" customHeight="1">
      <c r="A72" s="3" t="s">
        <v>339</v>
      </c>
      <c r="B72" s="3" t="s">
        <v>306</v>
      </c>
      <c r="C72" s="4" t="s">
        <v>307</v>
      </c>
      <c r="D72" s="2" t="s">
        <v>285</v>
      </c>
      <c r="E72" s="9">
        <v>3</v>
      </c>
      <c r="F72" s="6"/>
      <c r="G72" s="5" t="str">
        <f t="shared" si="2"/>
        <v/>
      </c>
    </row>
    <row r="73" spans="1:7" ht="24" customHeight="1">
      <c r="A73" s="3" t="s">
        <v>340</v>
      </c>
      <c r="B73" s="3" t="s">
        <v>290</v>
      </c>
      <c r="C73" s="4" t="s">
        <v>291</v>
      </c>
      <c r="D73" s="2" t="s">
        <v>285</v>
      </c>
      <c r="E73" s="9">
        <v>3</v>
      </c>
      <c r="F73" s="6"/>
      <c r="G73" s="5" t="str">
        <f t="shared" si="2"/>
        <v/>
      </c>
    </row>
    <row r="74" spans="1:7" ht="24" customHeight="1">
      <c r="A74" s="3" t="s">
        <v>341</v>
      </c>
      <c r="B74" s="3" t="s">
        <v>310</v>
      </c>
      <c r="C74" s="4" t="s">
        <v>311</v>
      </c>
      <c r="D74" s="2" t="s">
        <v>274</v>
      </c>
      <c r="E74" s="9">
        <v>2</v>
      </c>
      <c r="F74" s="6"/>
      <c r="G74" s="5" t="str">
        <f t="shared" si="2"/>
        <v/>
      </c>
    </row>
    <row r="75" spans="1:7" ht="24" customHeight="1">
      <c r="A75" s="3" t="s">
        <v>342</v>
      </c>
      <c r="B75" s="3" t="s">
        <v>313</v>
      </c>
      <c r="C75" s="4" t="s">
        <v>314</v>
      </c>
      <c r="D75" s="2" t="s">
        <v>274</v>
      </c>
      <c r="E75" s="9">
        <v>94</v>
      </c>
      <c r="F75" s="6"/>
      <c r="G75" s="5" t="str">
        <f t="shared" si="2"/>
        <v/>
      </c>
    </row>
    <row r="76" spans="1:7" ht="24" customHeight="1">
      <c r="A76" s="3" t="s">
        <v>343</v>
      </c>
      <c r="B76" s="3" t="s">
        <v>316</v>
      </c>
      <c r="C76" s="4" t="s">
        <v>317</v>
      </c>
      <c r="D76" s="2" t="s">
        <v>274</v>
      </c>
      <c r="E76" s="9">
        <v>2</v>
      </c>
      <c r="F76" s="6"/>
      <c r="G76" s="5" t="str">
        <f t="shared" si="2"/>
        <v/>
      </c>
    </row>
    <row r="77" spans="1:7" ht="24" customHeight="1">
      <c r="A77" s="3" t="s">
        <v>344</v>
      </c>
      <c r="B77" s="3" t="s">
        <v>319</v>
      </c>
      <c r="C77" s="4" t="s">
        <v>320</v>
      </c>
      <c r="D77" s="2" t="s">
        <v>274</v>
      </c>
      <c r="E77" s="9">
        <v>94</v>
      </c>
      <c r="F77" s="6"/>
      <c r="G77" s="5" t="str">
        <f t="shared" si="2"/>
        <v/>
      </c>
    </row>
    <row r="78" spans="1:7" ht="24" customHeight="1">
      <c r="A78" s="3" t="s">
        <v>345</v>
      </c>
      <c r="B78" s="3" t="s">
        <v>330</v>
      </c>
      <c r="C78" s="4" t="s">
        <v>346</v>
      </c>
      <c r="D78" s="2" t="s">
        <v>34</v>
      </c>
      <c r="E78" s="8">
        <v>1.74</v>
      </c>
      <c r="F78" s="6"/>
      <c r="G78" s="5" t="str">
        <f t="shared" si="2"/>
        <v/>
      </c>
    </row>
    <row r="79" spans="1:7" ht="24" customHeight="1">
      <c r="A79" s="22" t="s">
        <v>347</v>
      </c>
      <c r="B79" s="23"/>
      <c r="C79" s="23"/>
      <c r="D79" s="23"/>
      <c r="E79" s="23"/>
      <c r="F79" s="23"/>
      <c r="G79" s="11">
        <f>ROUND(SUM(G62:G78),2)</f>
        <v>0</v>
      </c>
    </row>
    <row r="81" spans="1:7" ht="24" customHeight="1">
      <c r="A81" s="31" t="s">
        <v>348</v>
      </c>
      <c r="B81" s="32"/>
      <c r="C81" s="32"/>
      <c r="D81" s="32"/>
      <c r="E81" s="32"/>
      <c r="F81" s="32"/>
      <c r="G81" s="33"/>
    </row>
    <row r="82" spans="1:7" ht="24" customHeight="1">
      <c r="A82" s="3" t="s">
        <v>349</v>
      </c>
      <c r="B82" s="3"/>
      <c r="C82" s="4" t="s">
        <v>350</v>
      </c>
      <c r="D82" s="2" t="s">
        <v>170</v>
      </c>
      <c r="E82" s="9">
        <v>2</v>
      </c>
      <c r="F82" s="6"/>
      <c r="G82" s="5" t="str">
        <f>IF(F82="","",ROUND(E82*F82,2))</f>
        <v/>
      </c>
    </row>
    <row r="83" spans="1:7" ht="24" customHeight="1">
      <c r="A83" s="3" t="s">
        <v>351</v>
      </c>
      <c r="B83" s="3"/>
      <c r="C83" s="4" t="s">
        <v>352</v>
      </c>
      <c r="D83" s="2" t="s">
        <v>170</v>
      </c>
      <c r="E83" s="9">
        <v>2</v>
      </c>
      <c r="F83" s="6"/>
      <c r="G83" s="5" t="str">
        <f>IF(F83="","",ROUND(E83*F83,2))</f>
        <v/>
      </c>
    </row>
    <row r="84" spans="1:7" ht="24" customHeight="1">
      <c r="A84" s="22" t="s">
        <v>353</v>
      </c>
      <c r="B84" s="23"/>
      <c r="C84" s="23"/>
      <c r="D84" s="23"/>
      <c r="E84" s="23"/>
      <c r="F84" s="23"/>
      <c r="G84" s="11">
        <f>ROUND(SUM(G82:G83),2)</f>
        <v>0</v>
      </c>
    </row>
    <row r="86" spans="1:7" ht="24" customHeight="1">
      <c r="A86" s="31" t="s">
        <v>354</v>
      </c>
      <c r="B86" s="32"/>
      <c r="C86" s="32"/>
      <c r="D86" s="32"/>
      <c r="E86" s="32"/>
      <c r="F86" s="32"/>
      <c r="G86" s="33"/>
    </row>
    <row r="87" spans="1:7" ht="24" customHeight="1">
      <c r="A87" s="3" t="s">
        <v>355</v>
      </c>
      <c r="B87" s="3"/>
      <c r="C87" s="4" t="s">
        <v>356</v>
      </c>
      <c r="D87" s="2" t="s">
        <v>170</v>
      </c>
      <c r="E87" s="9">
        <v>1</v>
      </c>
      <c r="F87" s="6"/>
      <c r="G87" s="5" t="str">
        <f>IF(F87="","",ROUND(E87*F87,2))</f>
        <v/>
      </c>
    </row>
    <row r="88" spans="1:7" ht="24" customHeight="1">
      <c r="A88" s="22" t="s">
        <v>357</v>
      </c>
      <c r="B88" s="23"/>
      <c r="C88" s="23"/>
      <c r="D88" s="23"/>
      <c r="E88" s="23"/>
      <c r="F88" s="23"/>
      <c r="G88" s="11">
        <f>ROUND(SUM(G87:G87),2)</f>
        <v>0</v>
      </c>
    </row>
    <row r="90" spans="1:7" ht="24.95" customHeight="1">
      <c r="A90" s="24" t="s">
        <v>172</v>
      </c>
      <c r="B90" s="24"/>
      <c r="C90" s="24"/>
      <c r="D90" s="24"/>
      <c r="E90" s="24"/>
      <c r="F90" s="24"/>
      <c r="G90" s="12">
        <f>ROUND(SUM(G41,G59,G79,G84,G88),2)</f>
        <v>0</v>
      </c>
    </row>
    <row r="91" spans="1:7" ht="24.95" customHeight="1">
      <c r="A91" s="24" t="s">
        <v>173</v>
      </c>
      <c r="B91" s="24"/>
      <c r="C91" s="24"/>
      <c r="D91" s="24"/>
      <c r="E91" s="24"/>
      <c r="F91" s="24"/>
      <c r="G91" s="12">
        <f>ROUND(G90*Zestawienie!$F$4,2)</f>
        <v>0</v>
      </c>
    </row>
    <row r="92" spans="1:7" ht="24.95" customHeight="1">
      <c r="A92" s="25" t="s">
        <v>174</v>
      </c>
      <c r="B92" s="25"/>
      <c r="C92" s="25"/>
      <c r="D92" s="25"/>
      <c r="E92" s="25"/>
      <c r="F92" s="25"/>
      <c r="G92" s="13">
        <f>ROUND(G90+G91,2)</f>
        <v>0</v>
      </c>
    </row>
    <row r="96" spans="1:7" ht="36" customHeight="1">
      <c r="E96" s="26" t="s">
        <v>21</v>
      </c>
      <c r="F96" s="26"/>
      <c r="G96" s="26"/>
    </row>
  </sheetData>
  <mergeCells count="18">
    <mergeCell ref="A1:G1"/>
    <mergeCell ref="A2:G2"/>
    <mergeCell ref="A3:G3"/>
    <mergeCell ref="A4:G4"/>
    <mergeCell ref="A7:G7"/>
    <mergeCell ref="A41:F41"/>
    <mergeCell ref="A43:G43"/>
    <mergeCell ref="A59:F59"/>
    <mergeCell ref="A61:G61"/>
    <mergeCell ref="A79:F79"/>
    <mergeCell ref="A91:F91"/>
    <mergeCell ref="A92:F92"/>
    <mergeCell ref="E96:G96"/>
    <mergeCell ref="A81:G81"/>
    <mergeCell ref="A84:F84"/>
    <mergeCell ref="A86:G86"/>
    <mergeCell ref="A88:F88"/>
    <mergeCell ref="A90:F9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6"/>
  <sheetViews>
    <sheetView showGridLines="0" workbookViewId="0">
      <selection activeCell="A3" sqref="A3:G3"/>
    </sheetView>
  </sheetViews>
  <sheetFormatPr defaultRowHeight="14.25"/>
  <cols>
    <col min="1" max="1" width="8" customWidth="1"/>
    <col min="2" max="2" width="22" customWidth="1"/>
    <col min="3" max="3" width="68" customWidth="1"/>
    <col min="4" max="4" width="12" customWidth="1"/>
    <col min="5" max="5" width="14" customWidth="1"/>
    <col min="6" max="6" width="19" customWidth="1"/>
    <col min="7" max="7" width="21" customWidth="1"/>
  </cols>
  <sheetData>
    <row r="1" spans="1:7" ht="30" customHeight="1">
      <c r="A1" s="27" t="s">
        <v>22</v>
      </c>
      <c r="B1" s="27"/>
      <c r="C1" s="27"/>
      <c r="D1" s="27"/>
      <c r="E1" s="27"/>
      <c r="F1" s="27"/>
      <c r="G1" s="27"/>
    </row>
    <row r="2" spans="1:7" ht="38.1" customHeight="1">
      <c r="A2" s="28" t="s">
        <v>392</v>
      </c>
      <c r="B2" s="28"/>
      <c r="C2" s="28"/>
      <c r="D2" s="28"/>
      <c r="E2" s="28"/>
      <c r="F2" s="28"/>
      <c r="G2" s="28"/>
    </row>
    <row r="3" spans="1:7" ht="24.95" customHeight="1">
      <c r="A3" s="29" t="s">
        <v>358</v>
      </c>
      <c r="B3" s="29"/>
      <c r="C3" s="29"/>
      <c r="D3" s="29"/>
      <c r="E3" s="29"/>
      <c r="F3" s="29"/>
      <c r="G3" s="29"/>
    </row>
    <row r="4" spans="1:7" ht="33.950000000000003" customHeight="1">
      <c r="A4" s="30" t="s">
        <v>24</v>
      </c>
      <c r="B4" s="30"/>
      <c r="C4" s="30"/>
      <c r="D4" s="30"/>
      <c r="E4" s="30"/>
      <c r="F4" s="30"/>
      <c r="G4" s="30"/>
    </row>
    <row r="6" spans="1:7" ht="38.1" customHeight="1">
      <c r="A6" s="1" t="s">
        <v>2</v>
      </c>
      <c r="B6" s="1" t="s">
        <v>25</v>
      </c>
      <c r="C6" s="1" t="s">
        <v>26</v>
      </c>
      <c r="D6" s="1" t="s">
        <v>27</v>
      </c>
      <c r="E6" s="1" t="s">
        <v>28</v>
      </c>
      <c r="F6" s="1" t="s">
        <v>29</v>
      </c>
      <c r="G6" s="1" t="s">
        <v>4</v>
      </c>
    </row>
    <row r="7" spans="1:7" ht="24" customHeight="1">
      <c r="A7" s="31" t="s">
        <v>359</v>
      </c>
      <c r="B7" s="32"/>
      <c r="C7" s="32"/>
      <c r="D7" s="32"/>
      <c r="E7" s="32"/>
      <c r="F7" s="32"/>
      <c r="G7" s="33"/>
    </row>
    <row r="8" spans="1:7" ht="24" customHeight="1">
      <c r="A8" s="3" t="s">
        <v>31</v>
      </c>
      <c r="B8" s="3" t="s">
        <v>360</v>
      </c>
      <c r="C8" s="4" t="s">
        <v>361</v>
      </c>
      <c r="D8" s="2" t="s">
        <v>34</v>
      </c>
      <c r="E8" s="7">
        <v>4.5999999999999999E-2</v>
      </c>
      <c r="F8" s="6"/>
      <c r="G8" s="5" t="str">
        <f t="shared" ref="G8:G17" si="0">IF(F8="","",ROUND(E8*F8,2))</f>
        <v/>
      </c>
    </row>
    <row r="9" spans="1:7" ht="24" customHeight="1">
      <c r="A9" s="3" t="s">
        <v>35</v>
      </c>
      <c r="B9" s="3" t="s">
        <v>362</v>
      </c>
      <c r="C9" s="4" t="s">
        <v>363</v>
      </c>
      <c r="D9" s="2" t="s">
        <v>73</v>
      </c>
      <c r="E9" s="9">
        <v>42</v>
      </c>
      <c r="F9" s="6"/>
      <c r="G9" s="5" t="str">
        <f t="shared" si="0"/>
        <v/>
      </c>
    </row>
    <row r="10" spans="1:7" ht="24" customHeight="1">
      <c r="A10" s="3" t="s">
        <v>37</v>
      </c>
      <c r="B10" s="3" t="s">
        <v>364</v>
      </c>
      <c r="C10" s="4" t="s">
        <v>365</v>
      </c>
      <c r="D10" s="2" t="s">
        <v>73</v>
      </c>
      <c r="E10" s="8">
        <v>4.83</v>
      </c>
      <c r="F10" s="6"/>
      <c r="G10" s="5" t="str">
        <f t="shared" si="0"/>
        <v/>
      </c>
    </row>
    <row r="11" spans="1:7" ht="24" customHeight="1">
      <c r="A11" s="3" t="s">
        <v>41</v>
      </c>
      <c r="B11" s="3" t="s">
        <v>366</v>
      </c>
      <c r="C11" s="4" t="s">
        <v>367</v>
      </c>
      <c r="D11" s="2" t="s">
        <v>73</v>
      </c>
      <c r="E11" s="8">
        <v>8.0500000000000007</v>
      </c>
      <c r="F11" s="6"/>
      <c r="G11" s="5" t="str">
        <f t="shared" si="0"/>
        <v/>
      </c>
    </row>
    <row r="12" spans="1:7" ht="24" customHeight="1">
      <c r="A12" s="3" t="s">
        <v>44</v>
      </c>
      <c r="B12" s="3" t="s">
        <v>368</v>
      </c>
      <c r="C12" s="4" t="s">
        <v>369</v>
      </c>
      <c r="D12" s="2" t="s">
        <v>73</v>
      </c>
      <c r="E12" s="9">
        <v>42</v>
      </c>
      <c r="F12" s="6"/>
      <c r="G12" s="5" t="str">
        <f t="shared" si="0"/>
        <v/>
      </c>
    </row>
    <row r="13" spans="1:7" ht="24" customHeight="1">
      <c r="A13" s="3" t="s">
        <v>47</v>
      </c>
      <c r="B13" s="3" t="s">
        <v>370</v>
      </c>
      <c r="C13" s="4" t="s">
        <v>371</v>
      </c>
      <c r="D13" s="2" t="s">
        <v>170</v>
      </c>
      <c r="E13" s="9">
        <v>6</v>
      </c>
      <c r="F13" s="6"/>
      <c r="G13" s="5" t="str">
        <f t="shared" si="0"/>
        <v/>
      </c>
    </row>
    <row r="14" spans="1:7" ht="24" customHeight="1">
      <c r="A14" s="3" t="s">
        <v>50</v>
      </c>
      <c r="B14" s="3" t="s">
        <v>372</v>
      </c>
      <c r="C14" s="4" t="s">
        <v>373</v>
      </c>
      <c r="D14" s="2" t="s">
        <v>77</v>
      </c>
      <c r="E14" s="9">
        <v>46</v>
      </c>
      <c r="F14" s="6"/>
      <c r="G14" s="5" t="str">
        <f t="shared" si="0"/>
        <v/>
      </c>
    </row>
    <row r="15" spans="1:7" ht="24" customHeight="1">
      <c r="A15" s="3" t="s">
        <v>53</v>
      </c>
      <c r="B15" s="3" t="s">
        <v>372</v>
      </c>
      <c r="C15" s="4" t="s">
        <v>374</v>
      </c>
      <c r="D15" s="2" t="s">
        <v>77</v>
      </c>
      <c r="E15" s="9">
        <v>46</v>
      </c>
      <c r="F15" s="6"/>
      <c r="G15" s="5" t="str">
        <f t="shared" si="0"/>
        <v/>
      </c>
    </row>
    <row r="16" spans="1:7" ht="24" customHeight="1">
      <c r="A16" s="3" t="s">
        <v>56</v>
      </c>
      <c r="B16" s="3" t="s">
        <v>375</v>
      </c>
      <c r="C16" s="4" t="s">
        <v>376</v>
      </c>
      <c r="D16" s="2" t="s">
        <v>77</v>
      </c>
      <c r="E16" s="9">
        <v>46</v>
      </c>
      <c r="F16" s="6"/>
      <c r="G16" s="5" t="str">
        <f t="shared" si="0"/>
        <v/>
      </c>
    </row>
    <row r="17" spans="1:7" ht="24" customHeight="1">
      <c r="A17" s="3" t="s">
        <v>60</v>
      </c>
      <c r="B17" s="3" t="s">
        <v>375</v>
      </c>
      <c r="C17" s="4" t="s">
        <v>377</v>
      </c>
      <c r="D17" s="2" t="s">
        <v>170</v>
      </c>
      <c r="E17" s="9">
        <v>1</v>
      </c>
      <c r="F17" s="6"/>
      <c r="G17" s="5" t="str">
        <f t="shared" si="0"/>
        <v/>
      </c>
    </row>
    <row r="18" spans="1:7" ht="24" customHeight="1">
      <c r="A18" s="22" t="s">
        <v>378</v>
      </c>
      <c r="B18" s="23"/>
      <c r="C18" s="23"/>
      <c r="D18" s="23"/>
      <c r="E18" s="23"/>
      <c r="F18" s="23"/>
      <c r="G18" s="11">
        <f>ROUND(SUM(G8:G17),2)</f>
        <v>0</v>
      </c>
    </row>
    <row r="20" spans="1:7" ht="24.95" customHeight="1">
      <c r="A20" s="24" t="s">
        <v>172</v>
      </c>
      <c r="B20" s="24"/>
      <c r="C20" s="24"/>
      <c r="D20" s="24"/>
      <c r="E20" s="24"/>
      <c r="F20" s="24"/>
      <c r="G20" s="12">
        <f>ROUND(SUM(G18),2)</f>
        <v>0</v>
      </c>
    </row>
    <row r="21" spans="1:7" ht="24.95" customHeight="1">
      <c r="A21" s="24" t="s">
        <v>173</v>
      </c>
      <c r="B21" s="24"/>
      <c r="C21" s="24"/>
      <c r="D21" s="24"/>
      <c r="E21" s="24"/>
      <c r="F21" s="24"/>
      <c r="G21" s="12">
        <f>ROUND(G20*Zestawienie!$F$4,2)</f>
        <v>0</v>
      </c>
    </row>
    <row r="22" spans="1:7" ht="24.95" customHeight="1">
      <c r="A22" s="25" t="s">
        <v>174</v>
      </c>
      <c r="B22" s="25"/>
      <c r="C22" s="25"/>
      <c r="D22" s="25"/>
      <c r="E22" s="25"/>
      <c r="F22" s="25"/>
      <c r="G22" s="13">
        <f>ROUND(G20+G21,2)</f>
        <v>0</v>
      </c>
    </row>
    <row r="26" spans="1:7" ht="36" customHeight="1">
      <c r="E26" s="26" t="s">
        <v>21</v>
      </c>
      <c r="F26" s="26"/>
      <c r="G26" s="26"/>
    </row>
  </sheetData>
  <mergeCells count="10">
    <mergeCell ref="A1:G1"/>
    <mergeCell ref="A2:G2"/>
    <mergeCell ref="A3:G3"/>
    <mergeCell ref="A4:G4"/>
    <mergeCell ref="A7:G7"/>
    <mergeCell ref="A18:F18"/>
    <mergeCell ref="A20:F20"/>
    <mergeCell ref="A21:F21"/>
    <mergeCell ref="A22:F22"/>
    <mergeCell ref="E26:G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1"/>
  <sheetViews>
    <sheetView showGridLines="0" workbookViewId="0">
      <selection activeCell="A3" sqref="A3:G3"/>
    </sheetView>
  </sheetViews>
  <sheetFormatPr defaultRowHeight="14.25"/>
  <cols>
    <col min="1" max="1" width="8" customWidth="1"/>
    <col min="2" max="2" width="22" customWidth="1"/>
    <col min="3" max="3" width="68" customWidth="1"/>
    <col min="4" max="4" width="12" customWidth="1"/>
    <col min="5" max="5" width="14" customWidth="1"/>
    <col min="6" max="6" width="19" customWidth="1"/>
    <col min="7" max="7" width="21" customWidth="1"/>
  </cols>
  <sheetData>
    <row r="1" spans="1:7" ht="30" customHeight="1">
      <c r="A1" s="27" t="s">
        <v>22</v>
      </c>
      <c r="B1" s="27"/>
      <c r="C1" s="27"/>
      <c r="D1" s="27"/>
      <c r="E1" s="27"/>
      <c r="F1" s="27"/>
      <c r="G1" s="27"/>
    </row>
    <row r="2" spans="1:7" ht="38.1" customHeight="1">
      <c r="A2" s="28" t="s">
        <v>392</v>
      </c>
      <c r="B2" s="28"/>
      <c r="C2" s="28"/>
      <c r="D2" s="28"/>
      <c r="E2" s="28"/>
      <c r="F2" s="28"/>
      <c r="G2" s="28"/>
    </row>
    <row r="3" spans="1:7" ht="24.95" customHeight="1">
      <c r="A3" s="29" t="s">
        <v>379</v>
      </c>
      <c r="B3" s="29"/>
      <c r="C3" s="29"/>
      <c r="D3" s="29"/>
      <c r="E3" s="29"/>
      <c r="F3" s="29"/>
      <c r="G3" s="29"/>
    </row>
    <row r="4" spans="1:7" ht="33.950000000000003" customHeight="1">
      <c r="A4" s="30" t="s">
        <v>24</v>
      </c>
      <c r="B4" s="30"/>
      <c r="C4" s="30"/>
      <c r="D4" s="30"/>
      <c r="E4" s="30"/>
      <c r="F4" s="30"/>
      <c r="G4" s="30"/>
    </row>
    <row r="6" spans="1:7" ht="38.1" customHeight="1">
      <c r="A6" s="1" t="s">
        <v>2</v>
      </c>
      <c r="B6" s="1" t="s">
        <v>25</v>
      </c>
      <c r="C6" s="1" t="s">
        <v>26</v>
      </c>
      <c r="D6" s="1" t="s">
        <v>27</v>
      </c>
      <c r="E6" s="1" t="s">
        <v>28</v>
      </c>
      <c r="F6" s="1" t="s">
        <v>29</v>
      </c>
      <c r="G6" s="1" t="s">
        <v>4</v>
      </c>
    </row>
    <row r="7" spans="1:7" ht="24" customHeight="1">
      <c r="A7" s="31" t="s">
        <v>380</v>
      </c>
      <c r="B7" s="32"/>
      <c r="C7" s="32"/>
      <c r="D7" s="32"/>
      <c r="E7" s="32"/>
      <c r="F7" s="32"/>
      <c r="G7" s="33"/>
    </row>
    <row r="8" spans="1:7" ht="24" customHeight="1">
      <c r="A8" s="3" t="s">
        <v>186</v>
      </c>
      <c r="B8" s="3" t="s">
        <v>381</v>
      </c>
      <c r="C8" s="4" t="s">
        <v>382</v>
      </c>
      <c r="D8" s="2" t="s">
        <v>77</v>
      </c>
      <c r="E8" s="10">
        <v>54.5</v>
      </c>
      <c r="F8" s="6"/>
      <c r="G8" s="5" t="str">
        <f>IF(F8="","",ROUND(E8*F8,2))</f>
        <v/>
      </c>
    </row>
    <row r="9" spans="1:7" ht="24" customHeight="1">
      <c r="A9" s="3" t="s">
        <v>280</v>
      </c>
      <c r="B9" s="3" t="s">
        <v>383</v>
      </c>
      <c r="C9" s="4" t="s">
        <v>384</v>
      </c>
      <c r="D9" s="2" t="s">
        <v>77</v>
      </c>
      <c r="E9" s="10">
        <v>54.5</v>
      </c>
      <c r="F9" s="6"/>
      <c r="G9" s="5" t="str">
        <f>IF(F9="","",ROUND(E9*F9,2))</f>
        <v/>
      </c>
    </row>
    <row r="10" spans="1:7" ht="24" customHeight="1">
      <c r="A10" s="3" t="s">
        <v>326</v>
      </c>
      <c r="B10" s="3" t="s">
        <v>385</v>
      </c>
      <c r="C10" s="4" t="s">
        <v>386</v>
      </c>
      <c r="D10" s="2" t="s">
        <v>77</v>
      </c>
      <c r="E10" s="10">
        <v>54.5</v>
      </c>
      <c r="F10" s="6"/>
      <c r="G10" s="5" t="str">
        <f>IF(F10="","",ROUND(E10*F10,2))</f>
        <v/>
      </c>
    </row>
    <row r="11" spans="1:7" ht="24" customHeight="1">
      <c r="A11" s="3" t="s">
        <v>349</v>
      </c>
      <c r="B11" s="3" t="s">
        <v>387</v>
      </c>
      <c r="C11" s="4" t="s">
        <v>388</v>
      </c>
      <c r="D11" s="2" t="s">
        <v>77</v>
      </c>
      <c r="E11" s="10">
        <v>54.5</v>
      </c>
      <c r="F11" s="6"/>
      <c r="G11" s="5" t="str">
        <f>IF(F11="","",ROUND(E11*F11,2))</f>
        <v/>
      </c>
    </row>
    <row r="12" spans="1:7" ht="24" customHeight="1">
      <c r="A12" s="3" t="s">
        <v>355</v>
      </c>
      <c r="B12" s="3" t="s">
        <v>389</v>
      </c>
      <c r="C12" s="4" t="s">
        <v>390</v>
      </c>
      <c r="D12" s="2" t="s">
        <v>77</v>
      </c>
      <c r="E12" s="10">
        <v>54.5</v>
      </c>
      <c r="F12" s="6"/>
      <c r="G12" s="5" t="str">
        <f>IF(F12="","",ROUND(E12*F12,2))</f>
        <v/>
      </c>
    </row>
    <row r="13" spans="1:7" ht="24" customHeight="1">
      <c r="A13" s="22" t="s">
        <v>391</v>
      </c>
      <c r="B13" s="23"/>
      <c r="C13" s="23"/>
      <c r="D13" s="23"/>
      <c r="E13" s="23"/>
      <c r="F13" s="23"/>
      <c r="G13" s="11">
        <f>ROUND(SUM(G8:G12),2)</f>
        <v>0</v>
      </c>
    </row>
    <row r="15" spans="1:7" ht="24.95" customHeight="1">
      <c r="A15" s="24" t="s">
        <v>172</v>
      </c>
      <c r="B15" s="24"/>
      <c r="C15" s="24"/>
      <c r="D15" s="24"/>
      <c r="E15" s="24"/>
      <c r="F15" s="24"/>
      <c r="G15" s="12">
        <f>ROUND(SUM(G13),2)</f>
        <v>0</v>
      </c>
    </row>
    <row r="16" spans="1:7" ht="24.95" customHeight="1">
      <c r="A16" s="24" t="s">
        <v>173</v>
      </c>
      <c r="B16" s="24"/>
      <c r="C16" s="24"/>
      <c r="D16" s="24"/>
      <c r="E16" s="24"/>
      <c r="F16" s="24"/>
      <c r="G16" s="12">
        <f>ROUND(G15*Zestawienie!$F$4,2)</f>
        <v>0</v>
      </c>
    </row>
    <row r="17" spans="1:7" ht="24.95" customHeight="1">
      <c r="A17" s="25" t="s">
        <v>174</v>
      </c>
      <c r="B17" s="25"/>
      <c r="C17" s="25"/>
      <c r="D17" s="25"/>
      <c r="E17" s="25"/>
      <c r="F17" s="25"/>
      <c r="G17" s="13">
        <f>ROUND(G15+G16,2)</f>
        <v>0</v>
      </c>
    </row>
    <row r="21" spans="1:7" ht="36" customHeight="1">
      <c r="E21" s="26" t="s">
        <v>21</v>
      </c>
      <c r="F21" s="26"/>
      <c r="G21" s="26"/>
    </row>
  </sheetData>
  <mergeCells count="10">
    <mergeCell ref="A1:G1"/>
    <mergeCell ref="A2:G2"/>
    <mergeCell ref="A3:G3"/>
    <mergeCell ref="A4:G4"/>
    <mergeCell ref="A7:G7"/>
    <mergeCell ref="A13:F13"/>
    <mergeCell ref="A15:F15"/>
    <mergeCell ref="A16:F16"/>
    <mergeCell ref="A17:F17"/>
    <mergeCell ref="E21:G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Zestawienie</vt:lpstr>
      <vt:lpstr>Drogi i melioracje</vt:lpstr>
      <vt:lpstr>Rekultywacja</vt:lpstr>
      <vt:lpstr>Telekomunikacja</vt:lpstr>
      <vt:lpstr>Sieć gazowa</vt:lpstr>
      <vt:lpstr>Sieć wodociągowa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ZDP Brzesko</cp:lastModifiedBy>
  <dcterms:modified xsi:type="dcterms:W3CDTF">2026-08-26T07:03:53Z</dcterms:modified>
</cp:coreProperties>
</file>